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9320" windowHeight="7950" firstSheet="1" activeTab="1"/>
  </bookViews>
  <sheets>
    <sheet name="30092020" sheetId="1" state="hidden" r:id="rId1"/>
    <sheet name="31122020" sheetId="2" r:id="rId2"/>
  </sheets>
  <calcPr calcId="124519"/>
</workbook>
</file>

<file path=xl/calcChain.xml><?xml version="1.0" encoding="utf-8"?>
<calcChain xmlns="http://schemas.openxmlformats.org/spreadsheetml/2006/main">
  <c r="C28" i="2"/>
  <c r="C11"/>
  <c r="C13"/>
  <c r="C30"/>
  <c r="C26" l="1"/>
  <c r="C20" l="1"/>
  <c r="C8" s="1"/>
  <c r="C48" l="1"/>
  <c r="C45" s="1"/>
  <c r="C63" s="1"/>
  <c r="C27" i="1"/>
  <c r="C8"/>
  <c r="C25"/>
  <c r="C29"/>
  <c r="C43"/>
  <c r="C47"/>
  <c r="C13" l="1"/>
  <c r="C44"/>
  <c r="C62" l="1"/>
  <c r="C65" s="1"/>
</calcChain>
</file>

<file path=xl/sharedStrings.xml><?xml version="1.0" encoding="utf-8"?>
<sst xmlns="http://schemas.openxmlformats.org/spreadsheetml/2006/main" count="209" uniqueCount="68">
  <si>
    <t>TAPE PORÃ S.A.</t>
  </si>
  <si>
    <t xml:space="preserve">NÓMINA DE ACREEDORES DE LA SOCIEDAD </t>
  </si>
  <si>
    <t xml:space="preserve"> </t>
  </si>
  <si>
    <t>IMPORTE</t>
  </si>
  <si>
    <t>IMPORTE TOTAL</t>
  </si>
  <si>
    <t>VENCIMIENTO</t>
  </si>
  <si>
    <t>GARANTÍA</t>
  </si>
  <si>
    <t>SITUACIÓN</t>
  </si>
  <si>
    <t>CORRIENTE</t>
  </si>
  <si>
    <t>Comerciales</t>
  </si>
  <si>
    <t>Proveedores locales</t>
  </si>
  <si>
    <t>30 días</t>
  </si>
  <si>
    <t>Sola firma</t>
  </si>
  <si>
    <t>Cumplimientos a la fecha</t>
  </si>
  <si>
    <t>Deudas Consorciadas</t>
  </si>
  <si>
    <t>Conempa S.A.</t>
  </si>
  <si>
    <t xml:space="preserve">Por  Certificados de Obras </t>
  </si>
  <si>
    <t>Constructora Acaray</t>
  </si>
  <si>
    <t>Roggio S.A.</t>
  </si>
  <si>
    <t>Tecnoedil S.A.</t>
  </si>
  <si>
    <t>Know How a Pagar</t>
  </si>
  <si>
    <t>Seguros a Pagar</t>
  </si>
  <si>
    <t>Anticipos de Clientes</t>
  </si>
  <si>
    <t>Por ventas de tarjetas de Prepagos</t>
  </si>
  <si>
    <t xml:space="preserve">Otros Pasivos - Deudas Sociales y Fiscales </t>
  </si>
  <si>
    <t xml:space="preserve">Oblig. Fiscales/Retenciones/Cargas Sociales </t>
  </si>
  <si>
    <t xml:space="preserve">A pagar en la primera quincena </t>
  </si>
  <si>
    <t>Retencion Fondo de Garantía</t>
  </si>
  <si>
    <t xml:space="preserve">Otros Pasivos  </t>
  </si>
  <si>
    <t>Obligaciones  Financieras</t>
  </si>
  <si>
    <t>Prestamos Bancarios</t>
  </si>
  <si>
    <t>Sola Firma</t>
  </si>
  <si>
    <t xml:space="preserve">Cumplimiento a la fecha </t>
  </si>
  <si>
    <t>Sobregiro Bancario</t>
  </si>
  <si>
    <t>BONOS TPSA</t>
  </si>
  <si>
    <t>Bonos a Pagar G2</t>
  </si>
  <si>
    <t>set-2033</t>
  </si>
  <si>
    <t>Int. A Pagar Bonos G2</t>
  </si>
  <si>
    <t>Int. A Devengar Bonos G2</t>
  </si>
  <si>
    <t>Bonos a Pagar G3</t>
  </si>
  <si>
    <t>Int. A Pagar Bonos G3</t>
  </si>
  <si>
    <t>Int. A Devengar Bonos G3</t>
  </si>
  <si>
    <t>Bonos a Pagar G4</t>
  </si>
  <si>
    <t>Int. A Pagar Bonos G4</t>
  </si>
  <si>
    <t>Int. A Devengar Bonos G4</t>
  </si>
  <si>
    <t>NO CORRIENTE</t>
  </si>
  <si>
    <t>Bonos a Pagar TPSA G2</t>
  </si>
  <si>
    <t>Int.a Pagar Bonos G2</t>
  </si>
  <si>
    <t>Int.a Dev. Bonos G2</t>
  </si>
  <si>
    <t>Bonos a Pagar TPSA G3</t>
  </si>
  <si>
    <t>Int.a Pagar Bonos G3</t>
  </si>
  <si>
    <t>Int.a Dev. Bonos G3</t>
  </si>
  <si>
    <t>Bonos a Pagar TPSA G4</t>
  </si>
  <si>
    <t>Int.a Pagar Bonos G4</t>
  </si>
  <si>
    <t>Int.a Dev. Bonos G4</t>
  </si>
  <si>
    <t xml:space="preserve">Otros Pasivos </t>
  </si>
  <si>
    <t>Al 30 DE SETIEMBRE 2020</t>
  </si>
  <si>
    <t>Bonos a Pagar G5</t>
  </si>
  <si>
    <t>Int. A Pagar Bonos G5</t>
  </si>
  <si>
    <t>Int. A Devengar Bonos G5</t>
  </si>
  <si>
    <t>Bonos a Pagar TPSA G5</t>
  </si>
  <si>
    <t>Int.a Pagar Bonos G5</t>
  </si>
  <si>
    <t>Int.a Dev. Bonos G5</t>
  </si>
  <si>
    <t>TOTAL EN BALANCE ANALITICO</t>
  </si>
  <si>
    <t>DIFERENCIA</t>
  </si>
  <si>
    <t>set-2032</t>
  </si>
  <si>
    <t>Al 31 DE DICIEMBRE 2020</t>
  </si>
  <si>
    <t>OCHO A S.A.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</si>
</sst>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64" formatCode="_-* #,##0_-;\-* #,##0_-;_-* &quot;-&quot;_-;_-@_-"/>
    <numFmt numFmtId="165" formatCode="_-* #,##0.00_-;\-* #,##0.00_-;_-* &quot;-&quot;??_-;_-@_-"/>
    <numFmt numFmtId="166" formatCode="mmm\-yyyy"/>
    <numFmt numFmtId="167" formatCode="_-* #,##0_-;\-* #,##0_-;_-* &quot;-&quot;??_-;_-@_-"/>
    <numFmt numFmtId="168" formatCode="_ * #,##0.000_ ;_ * \-#,##0.000_ ;_ * &quot;-&quot;_ ;_ @_ 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6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indexed="10"/>
      <name val="Times New Roman"/>
      <family val="1"/>
    </font>
    <font>
      <b/>
      <sz val="10"/>
      <color theme="1" tint="4.9989318521683403E-2"/>
      <name val="Times New Roman"/>
      <family val="1"/>
    </font>
    <font>
      <sz val="10"/>
      <color rgb="FF0000FF"/>
      <name val="Times New Roman"/>
      <family val="1"/>
    </font>
    <font>
      <sz val="10"/>
      <name val="Trebuchet MS"/>
      <family val="2"/>
    </font>
    <font>
      <u/>
      <sz val="10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1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</cellStyleXfs>
  <cellXfs count="106">
    <xf numFmtId="0" fontId="0" fillId="0" borderId="0" xfId="0"/>
    <xf numFmtId="0" fontId="0" fillId="0" borderId="0" xfId="0"/>
    <xf numFmtId="0" fontId="2" fillId="0" borderId="0" xfId="2"/>
    <xf numFmtId="0" fontId="4" fillId="0" borderId="0" xfId="2" applyFont="1" applyBorder="1"/>
    <xf numFmtId="0" fontId="6" fillId="0" borderId="0" xfId="2" applyFont="1" applyBorder="1"/>
    <xf numFmtId="3" fontId="5" fillId="0" borderId="0" xfId="2" applyNumberFormat="1" applyFont="1" applyBorder="1"/>
    <xf numFmtId="0" fontId="5" fillId="0" borderId="0" xfId="2" applyFont="1" applyBorder="1" applyAlignment="1">
      <alignment horizontal="center"/>
    </xf>
    <xf numFmtId="0" fontId="6" fillId="0" borderId="7" xfId="2" applyFont="1" applyBorder="1"/>
    <xf numFmtId="3" fontId="5" fillId="0" borderId="7" xfId="2" applyNumberFormat="1" applyFont="1" applyBorder="1" applyAlignment="1">
      <alignment horizontal="right"/>
    </xf>
    <xf numFmtId="166" fontId="5" fillId="0" borderId="7" xfId="2" applyNumberFormat="1" applyFont="1" applyBorder="1" applyAlignment="1">
      <alignment horizontal="center"/>
    </xf>
    <xf numFmtId="4" fontId="5" fillId="0" borderId="7" xfId="2" applyNumberFormat="1" applyFont="1" applyBorder="1" applyAlignment="1">
      <alignment horizontal="left"/>
    </xf>
    <xf numFmtId="0" fontId="5" fillId="0" borderId="7" xfId="2" applyFont="1" applyBorder="1" applyAlignment="1">
      <alignment horizontal="left"/>
    </xf>
    <xf numFmtId="0" fontId="6" fillId="0" borderId="5" xfId="2" applyFont="1" applyBorder="1"/>
    <xf numFmtId="3" fontId="5" fillId="0" borderId="5" xfId="2" applyNumberFormat="1" applyFont="1" applyBorder="1" applyAlignment="1">
      <alignment horizontal="right"/>
    </xf>
    <xf numFmtId="4" fontId="5" fillId="0" borderId="5" xfId="2" applyNumberFormat="1" applyFont="1" applyBorder="1" applyAlignment="1">
      <alignment horizontal="left"/>
    </xf>
    <xf numFmtId="0" fontId="5" fillId="0" borderId="5" xfId="2" applyFont="1" applyBorder="1" applyAlignment="1">
      <alignment horizontal="left"/>
    </xf>
    <xf numFmtId="0" fontId="5" fillId="0" borderId="5" xfId="2" applyFont="1" applyBorder="1"/>
    <xf numFmtId="0" fontId="7" fillId="0" borderId="5" xfId="2" applyFont="1" applyBorder="1"/>
    <xf numFmtId="3" fontId="5" fillId="0" borderId="5" xfId="2" applyNumberFormat="1" applyFont="1" applyBorder="1" applyAlignment="1">
      <alignment horizontal="left"/>
    </xf>
    <xf numFmtId="3" fontId="6" fillId="0" borderId="5" xfId="2" applyNumberFormat="1" applyFont="1" applyFill="1" applyBorder="1"/>
    <xf numFmtId="3" fontId="5" fillId="0" borderId="5" xfId="2" applyNumberFormat="1" applyFont="1" applyFill="1" applyBorder="1"/>
    <xf numFmtId="0" fontId="5" fillId="0" borderId="8" xfId="2" applyFont="1" applyBorder="1"/>
    <xf numFmtId="3" fontId="5" fillId="0" borderId="8" xfId="2" applyNumberFormat="1" applyFont="1" applyFill="1" applyBorder="1"/>
    <xf numFmtId="3" fontId="5" fillId="0" borderId="8" xfId="2" applyNumberFormat="1" applyFont="1" applyBorder="1" applyAlignment="1">
      <alignment horizontal="left"/>
    </xf>
    <xf numFmtId="0" fontId="5" fillId="0" borderId="8" xfId="2" applyFont="1" applyBorder="1" applyAlignment="1">
      <alignment horizontal="left"/>
    </xf>
    <xf numFmtId="0" fontId="5" fillId="0" borderId="0" xfId="2" applyFont="1" applyFill="1" applyBorder="1"/>
    <xf numFmtId="166" fontId="5" fillId="0" borderId="6" xfId="2" applyNumberFormat="1" applyFont="1" applyBorder="1" applyAlignment="1">
      <alignment horizontal="center"/>
    </xf>
    <xf numFmtId="4" fontId="5" fillId="0" borderId="6" xfId="2" applyNumberFormat="1" applyFont="1" applyBorder="1" applyAlignment="1">
      <alignment horizontal="left"/>
    </xf>
    <xf numFmtId="3" fontId="5" fillId="0" borderId="6" xfId="2" applyNumberFormat="1" applyFont="1" applyBorder="1" applyAlignment="1">
      <alignment horizontal="left"/>
    </xf>
    <xf numFmtId="3" fontId="8" fillId="0" borderId="0" xfId="2" applyNumberFormat="1" applyFont="1" applyFill="1" applyBorder="1"/>
    <xf numFmtId="3" fontId="5" fillId="0" borderId="0" xfId="2" applyNumberFormat="1" applyFont="1" applyFill="1" applyBorder="1"/>
    <xf numFmtId="4" fontId="5" fillId="0" borderId="0" xfId="2" applyNumberFormat="1" applyFont="1" applyFill="1" applyBorder="1"/>
    <xf numFmtId="4" fontId="5" fillId="0" borderId="0" xfId="2" applyNumberFormat="1" applyFont="1" applyBorder="1"/>
    <xf numFmtId="4" fontId="5" fillId="0" borderId="8" xfId="2" applyNumberFormat="1" applyFont="1" applyBorder="1" applyAlignment="1">
      <alignment horizontal="left"/>
    </xf>
    <xf numFmtId="165" fontId="5" fillId="0" borderId="0" xfId="3" applyFont="1" applyFill="1" applyBorder="1"/>
    <xf numFmtId="0" fontId="6" fillId="0" borderId="0" xfId="2" applyFont="1" applyFill="1" applyBorder="1"/>
    <xf numFmtId="3" fontId="6" fillId="0" borderId="8" xfId="2" applyNumberFormat="1" applyFont="1" applyFill="1" applyBorder="1"/>
    <xf numFmtId="14" fontId="5" fillId="0" borderId="0" xfId="2" applyNumberFormat="1" applyFont="1" applyBorder="1"/>
    <xf numFmtId="166" fontId="5" fillId="0" borderId="8" xfId="2" applyNumberFormat="1" applyFont="1" applyFill="1" applyBorder="1" applyAlignment="1">
      <alignment horizontal="center"/>
    </xf>
    <xf numFmtId="166" fontId="5" fillId="0" borderId="5" xfId="2" applyNumberFormat="1" applyFont="1" applyFill="1" applyBorder="1" applyAlignment="1">
      <alignment horizontal="center"/>
    </xf>
    <xf numFmtId="0" fontId="6" fillId="0" borderId="9" xfId="2" applyFont="1" applyBorder="1"/>
    <xf numFmtId="3" fontId="5" fillId="0" borderId="9" xfId="2" applyNumberFormat="1" applyFont="1" applyBorder="1" applyAlignment="1">
      <alignment horizontal="right"/>
    </xf>
    <xf numFmtId="166" fontId="5" fillId="0" borderId="9" xfId="2" applyNumberFormat="1" applyFont="1" applyBorder="1" applyAlignment="1">
      <alignment horizontal="center"/>
    </xf>
    <xf numFmtId="4" fontId="5" fillId="0" borderId="9" xfId="2" applyNumberFormat="1" applyFont="1" applyBorder="1" applyAlignment="1">
      <alignment horizontal="left"/>
    </xf>
    <xf numFmtId="0" fontId="5" fillId="0" borderId="9" xfId="2" applyFont="1" applyBorder="1" applyAlignment="1">
      <alignment horizontal="left"/>
    </xf>
    <xf numFmtId="3" fontId="6" fillId="0" borderId="5" xfId="2" applyNumberFormat="1" applyFont="1" applyFill="1" applyBorder="1" applyAlignment="1">
      <alignment horizontal="right"/>
    </xf>
    <xf numFmtId="3" fontId="5" fillId="0" borderId="5" xfId="2" applyNumberFormat="1" applyFont="1" applyFill="1" applyBorder="1" applyAlignment="1">
      <alignment horizontal="right"/>
    </xf>
    <xf numFmtId="0" fontId="9" fillId="0" borderId="0" xfId="2" applyFont="1" applyFill="1" applyBorder="1"/>
    <xf numFmtId="3" fontId="6" fillId="0" borderId="7" xfId="2" applyNumberFormat="1" applyFont="1" applyBorder="1" applyAlignment="1">
      <alignment horizontal="right"/>
    </xf>
    <xf numFmtId="3" fontId="6" fillId="0" borderId="9" xfId="2" applyNumberFormat="1" applyFont="1" applyBorder="1" applyAlignment="1">
      <alignment horizontal="right"/>
    </xf>
    <xf numFmtId="164" fontId="5" fillId="0" borderId="0" xfId="2" applyNumberFormat="1" applyFont="1" applyBorder="1"/>
    <xf numFmtId="0" fontId="10" fillId="0" borderId="0" xfId="2" applyFont="1" applyBorder="1"/>
    <xf numFmtId="164" fontId="10" fillId="0" borderId="0" xfId="4" applyFont="1" applyBorder="1"/>
    <xf numFmtId="167" fontId="10" fillId="0" borderId="0" xfId="2" applyNumberFormat="1" applyFont="1" applyBorder="1"/>
    <xf numFmtId="3" fontId="10" fillId="0" borderId="0" xfId="2" applyNumberFormat="1" applyFont="1" applyBorder="1"/>
    <xf numFmtId="167" fontId="10" fillId="0" borderId="0" xfId="3" applyNumberFormat="1" applyFont="1" applyBorder="1"/>
    <xf numFmtId="3" fontId="6" fillId="0" borderId="0" xfId="2" applyNumberFormat="1" applyFont="1" applyFill="1" applyBorder="1"/>
    <xf numFmtId="3" fontId="6" fillId="2" borderId="1" xfId="2" applyNumberFormat="1" applyFont="1" applyFill="1" applyBorder="1" applyAlignment="1">
      <alignment horizontal="center"/>
    </xf>
    <xf numFmtId="4" fontId="6" fillId="2" borderId="3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/>
    </xf>
    <xf numFmtId="0" fontId="7" fillId="0" borderId="8" xfId="2" applyFont="1" applyBorder="1"/>
    <xf numFmtId="3" fontId="5" fillId="0" borderId="6" xfId="2" applyNumberFormat="1" applyFont="1" applyBorder="1" applyAlignment="1">
      <alignment horizontal="right"/>
    </xf>
    <xf numFmtId="0" fontId="5" fillId="0" borderId="6" xfId="2" applyFont="1" applyBorder="1"/>
    <xf numFmtId="3" fontId="6" fillId="2" borderId="1" xfId="2" applyNumberFormat="1" applyFont="1" applyFill="1" applyBorder="1"/>
    <xf numFmtId="3" fontId="6" fillId="0" borderId="9" xfId="2" applyNumberFormat="1" applyFont="1" applyFill="1" applyBorder="1"/>
    <xf numFmtId="4" fontId="5" fillId="0" borderId="8" xfId="5" applyNumberFormat="1" applyFont="1" applyBorder="1" applyAlignment="1">
      <alignment horizontal="left"/>
    </xf>
    <xf numFmtId="166" fontId="5" fillId="0" borderId="5" xfId="5" applyNumberFormat="1" applyFont="1" applyFill="1" applyBorder="1" applyAlignment="1">
      <alignment horizontal="center"/>
    </xf>
    <xf numFmtId="3" fontId="5" fillId="0" borderId="8" xfId="6" applyNumberFormat="1" applyFont="1" applyBorder="1" applyAlignment="1">
      <alignment horizontal="left"/>
    </xf>
    <xf numFmtId="4" fontId="5" fillId="0" borderId="8" xfId="6" applyNumberFormat="1" applyFont="1" applyBorder="1" applyAlignment="1">
      <alignment horizontal="left"/>
    </xf>
    <xf numFmtId="166" fontId="5" fillId="0" borderId="8" xfId="6" applyNumberFormat="1" applyFont="1" applyFill="1" applyBorder="1" applyAlignment="1">
      <alignment horizontal="center"/>
    </xf>
    <xf numFmtId="166" fontId="5" fillId="0" borderId="5" xfId="6" applyNumberFormat="1" applyFont="1" applyFill="1" applyBorder="1" applyAlignment="1">
      <alignment horizontal="center"/>
    </xf>
    <xf numFmtId="41" fontId="2" fillId="0" borderId="0" xfId="1" applyFont="1"/>
    <xf numFmtId="41" fontId="5" fillId="0" borderId="5" xfId="1" applyFont="1" applyFill="1" applyBorder="1" applyAlignment="1">
      <alignment horizontal="center"/>
    </xf>
    <xf numFmtId="3" fontId="6" fillId="0" borderId="10" xfId="2" applyNumberFormat="1" applyFont="1" applyFill="1" applyBorder="1"/>
    <xf numFmtId="166" fontId="5" fillId="0" borderId="10" xfId="2" applyNumberFormat="1" applyFont="1" applyFill="1" applyBorder="1" applyAlignment="1">
      <alignment horizontal="center"/>
    </xf>
    <xf numFmtId="3" fontId="5" fillId="0" borderId="10" xfId="2" applyNumberFormat="1" applyFont="1" applyBorder="1" applyAlignment="1">
      <alignment horizontal="left"/>
    </xf>
    <xf numFmtId="0" fontId="6" fillId="0" borderId="8" xfId="2" applyFont="1" applyBorder="1"/>
    <xf numFmtId="166" fontId="5" fillId="0" borderId="9" xfId="2" applyNumberFormat="1" applyFont="1" applyFill="1" applyBorder="1" applyAlignment="1">
      <alignment horizontal="center"/>
    </xf>
    <xf numFmtId="3" fontId="5" fillId="0" borderId="9" xfId="2" applyNumberFormat="1" applyFont="1" applyBorder="1" applyAlignment="1">
      <alignment horizontal="left"/>
    </xf>
    <xf numFmtId="0" fontId="7" fillId="0" borderId="9" xfId="2" applyFont="1" applyBorder="1"/>
    <xf numFmtId="3" fontId="5" fillId="0" borderId="10" xfId="2" applyNumberFormat="1" applyFont="1" applyFill="1" applyBorder="1"/>
    <xf numFmtId="0" fontId="5" fillId="0" borderId="10" xfId="2" applyFont="1" applyBorder="1" applyAlignment="1">
      <alignment horizontal="left"/>
    </xf>
    <xf numFmtId="3" fontId="11" fillId="0" borderId="5" xfId="0" applyNumberFormat="1" applyFont="1" applyFill="1" applyBorder="1" applyAlignment="1">
      <alignment horizontal="right"/>
    </xf>
    <xf numFmtId="3" fontId="12" fillId="0" borderId="5" xfId="0" applyNumberFormat="1" applyFont="1" applyBorder="1" applyAlignment="1">
      <alignment horizontal="right"/>
    </xf>
    <xf numFmtId="3" fontId="11" fillId="0" borderId="5" xfId="0" applyNumberFormat="1" applyFont="1" applyBorder="1" applyAlignment="1">
      <alignment horizontal="right"/>
    </xf>
    <xf numFmtId="3" fontId="5" fillId="0" borderId="11" xfId="2" applyNumberFormat="1" applyFont="1" applyFill="1" applyBorder="1"/>
    <xf numFmtId="3" fontId="6" fillId="0" borderId="6" xfId="2" applyNumberFormat="1" applyFont="1" applyFill="1" applyBorder="1" applyAlignment="1">
      <alignment horizontal="right"/>
    </xf>
    <xf numFmtId="168" fontId="5" fillId="0" borderId="5" xfId="1" applyNumberFormat="1" applyFont="1" applyFill="1" applyBorder="1" applyAlignment="1">
      <alignment horizontal="center"/>
    </xf>
    <xf numFmtId="41" fontId="2" fillId="0" borderId="0" xfId="1" applyFont="1" applyBorder="1"/>
    <xf numFmtId="41" fontId="3" fillId="0" borderId="0" xfId="2" applyNumberFormat="1" applyFont="1" applyBorder="1"/>
    <xf numFmtId="3" fontId="6" fillId="0" borderId="0" xfId="2" applyNumberFormat="1" applyFont="1" applyBorder="1"/>
    <xf numFmtId="41" fontId="2" fillId="0" borderId="0" xfId="2" applyNumberFormat="1"/>
    <xf numFmtId="0" fontId="2" fillId="0" borderId="0" xfId="2" applyAlignment="1">
      <alignment horizontal="right"/>
    </xf>
    <xf numFmtId="0" fontId="5" fillId="0" borderId="12" xfId="2" applyFont="1" applyBorder="1"/>
    <xf numFmtId="3" fontId="6" fillId="0" borderId="13" xfId="2" applyNumberFormat="1" applyFont="1" applyFill="1" applyBorder="1" applyAlignment="1">
      <alignment horizontal="right"/>
    </xf>
    <xf numFmtId="3" fontId="5" fillId="0" borderId="13" xfId="2" applyNumberFormat="1" applyFont="1" applyFill="1" applyBorder="1" applyAlignment="1">
      <alignment horizontal="right"/>
    </xf>
    <xf numFmtId="3" fontId="6" fillId="0" borderId="5" xfId="2" applyNumberFormat="1" applyFont="1" applyBorder="1" applyAlignment="1">
      <alignment horizontal="right"/>
    </xf>
    <xf numFmtId="3" fontId="0" fillId="0" borderId="0" xfId="0" applyNumberFormat="1"/>
    <xf numFmtId="0" fontId="6" fillId="0" borderId="6" xfId="2" applyFont="1" applyBorder="1"/>
    <xf numFmtId="3" fontId="2" fillId="0" borderId="0" xfId="2" applyNumberFormat="1"/>
    <xf numFmtId="3" fontId="2" fillId="0" borderId="0" xfId="2" applyNumberFormat="1" applyAlignment="1">
      <alignment horizontal="right"/>
    </xf>
    <xf numFmtId="3" fontId="10" fillId="0" borderId="0" xfId="4" applyNumberFormat="1" applyFont="1" applyBorder="1"/>
    <xf numFmtId="3" fontId="3" fillId="0" borderId="0" xfId="2" applyNumberFormat="1" applyFont="1" applyBorder="1"/>
    <xf numFmtId="0" fontId="6" fillId="2" borderId="2" xfId="2" applyFont="1" applyFill="1" applyBorder="1" applyAlignment="1">
      <alignment horizontal="center"/>
    </xf>
    <xf numFmtId="0" fontId="6" fillId="2" borderId="4" xfId="2" applyFont="1" applyFill="1" applyBorder="1" applyAlignment="1">
      <alignment horizontal="center"/>
    </xf>
    <xf numFmtId="0" fontId="2" fillId="0" borderId="0" xfId="2" applyAlignment="1">
      <alignment horizontal="right"/>
    </xf>
  </cellXfs>
  <cellStyles count="7">
    <cellStyle name="Millares [0]" xfId="1" builtinId="6"/>
    <cellStyle name="Millares [0] 2" xfId="4"/>
    <cellStyle name="Millares 2" xfId="3"/>
    <cellStyle name="Normal" xfId="0" builtinId="0"/>
    <cellStyle name="Normal 2" xfId="2"/>
    <cellStyle name="Normal 3" xfId="5"/>
    <cellStyle name="Normal 4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88"/>
  <sheetViews>
    <sheetView workbookViewId="0">
      <selection activeCell="C21" sqref="C21"/>
    </sheetView>
  </sheetViews>
  <sheetFormatPr baseColWidth="10" defaultRowHeight="15"/>
  <cols>
    <col min="1" max="1" width="34.42578125" customWidth="1"/>
    <col min="2" max="2" width="14.7109375" bestFit="1" customWidth="1"/>
    <col min="3" max="3" width="17.85546875" bestFit="1" customWidth="1"/>
    <col min="4" max="4" width="13.140625" customWidth="1"/>
    <col min="5" max="5" width="35.7109375" bestFit="1" customWidth="1"/>
    <col min="6" max="6" width="27.7109375" bestFit="1" customWidth="1"/>
    <col min="8" max="8" width="14.85546875" bestFit="1" customWidth="1"/>
    <col min="9" max="9" width="12.28515625" bestFit="1" customWidth="1"/>
  </cols>
  <sheetData>
    <row r="1" spans="1:25" ht="20.25">
      <c r="A1" s="3" t="s">
        <v>0</v>
      </c>
      <c r="B1" s="2"/>
      <c r="C1" s="51"/>
      <c r="D1" s="5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4" t="s">
        <v>1</v>
      </c>
      <c r="B2" s="2"/>
      <c r="C2" s="52"/>
      <c r="D2" s="53"/>
      <c r="E2" s="5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>
      <c r="A3" s="47" t="s">
        <v>56</v>
      </c>
      <c r="B3" s="5" t="s">
        <v>2</v>
      </c>
      <c r="C3" s="54"/>
      <c r="D3" s="54"/>
      <c r="E3" s="30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>
      <c r="A4" s="2"/>
      <c r="B4" s="5" t="s">
        <v>2</v>
      </c>
      <c r="C4" s="54"/>
      <c r="D4" s="55" t="s">
        <v>2</v>
      </c>
      <c r="E4" s="30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.75" thickBot="1">
      <c r="A5" s="2"/>
      <c r="B5" s="5" t="s">
        <v>2</v>
      </c>
      <c r="C5" s="54"/>
      <c r="D5" s="54" t="s">
        <v>2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.75" thickBot="1">
      <c r="A6" s="4"/>
      <c r="B6" s="57" t="s">
        <v>3</v>
      </c>
      <c r="C6" s="57" t="s">
        <v>4</v>
      </c>
      <c r="D6" s="57" t="s">
        <v>5</v>
      </c>
      <c r="E6" s="58" t="s">
        <v>6</v>
      </c>
      <c r="F6" s="59" t="s">
        <v>7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>
      <c r="A7" s="7"/>
      <c r="B7" s="8" t="s">
        <v>2</v>
      </c>
      <c r="C7" s="48"/>
      <c r="D7" s="9"/>
      <c r="E7" s="10"/>
      <c r="F7" s="11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>
      <c r="A8" s="40" t="s">
        <v>8</v>
      </c>
      <c r="B8" s="41"/>
      <c r="C8" s="49">
        <f>+C11+C13+C19+C20+C21+C22+C23+C24+C25</f>
        <v>28916503144.25</v>
      </c>
      <c r="D8" s="42"/>
      <c r="E8" s="43"/>
      <c r="F8" s="44"/>
      <c r="G8" s="2"/>
      <c r="H8" s="71"/>
      <c r="I8" s="91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A9" s="40"/>
      <c r="B9" s="41"/>
      <c r="C9" s="41"/>
      <c r="D9" s="42"/>
      <c r="E9" s="43"/>
      <c r="F9" s="44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A10" s="17" t="s">
        <v>9</v>
      </c>
      <c r="B10" s="13" t="s">
        <v>2</v>
      </c>
      <c r="C10" s="13"/>
      <c r="D10" s="13"/>
      <c r="E10" s="14"/>
      <c r="F10" s="15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16" t="s">
        <v>10</v>
      </c>
      <c r="B11" s="13"/>
      <c r="C11" s="45">
        <v>8999651713.0499992</v>
      </c>
      <c r="D11" s="39" t="s">
        <v>11</v>
      </c>
      <c r="E11" s="14" t="s">
        <v>12</v>
      </c>
      <c r="F11" s="15" t="s">
        <v>13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>
      <c r="A12" s="16"/>
      <c r="B12" s="13"/>
      <c r="C12" s="45"/>
      <c r="D12" s="39"/>
      <c r="E12" s="14"/>
      <c r="F12" s="15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75">
      <c r="A13" s="17" t="s">
        <v>14</v>
      </c>
      <c r="B13" s="13"/>
      <c r="C13" s="45">
        <f>+B14+B15+B16+B17</f>
        <v>2026950360</v>
      </c>
      <c r="D13" s="82"/>
      <c r="E13" s="14"/>
      <c r="F13" s="15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>
      <c r="A14" s="16" t="s">
        <v>15</v>
      </c>
      <c r="B14" s="13">
        <v>449199678</v>
      </c>
      <c r="C14" s="45"/>
      <c r="D14" s="39"/>
      <c r="E14" s="14" t="s">
        <v>12</v>
      </c>
      <c r="F14" s="15" t="s">
        <v>16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>
      <c r="A15" s="16" t="s">
        <v>17</v>
      </c>
      <c r="B15" s="13">
        <v>1454569998</v>
      </c>
      <c r="C15" s="46"/>
      <c r="D15" s="39"/>
      <c r="E15" s="14" t="s">
        <v>12</v>
      </c>
      <c r="F15" s="15" t="s">
        <v>16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>
      <c r="A16" s="16" t="s">
        <v>18</v>
      </c>
      <c r="B16" s="13">
        <v>103650804</v>
      </c>
      <c r="C16" s="46"/>
      <c r="D16" s="39"/>
      <c r="E16" s="14" t="s">
        <v>12</v>
      </c>
      <c r="F16" s="15" t="s">
        <v>16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6">
      <c r="A17" s="16" t="s">
        <v>19</v>
      </c>
      <c r="B17" s="13">
        <v>19529880</v>
      </c>
      <c r="C17" s="46"/>
      <c r="D17" s="39"/>
      <c r="E17" s="14" t="s">
        <v>12</v>
      </c>
      <c r="F17" s="15" t="s">
        <v>16</v>
      </c>
    </row>
    <row r="18" spans="1:6">
      <c r="A18" s="16"/>
      <c r="B18" s="13"/>
      <c r="C18" s="46"/>
      <c r="D18" s="39"/>
      <c r="E18" s="14"/>
      <c r="F18" s="15"/>
    </row>
    <row r="19" spans="1:6" ht="15.75">
      <c r="A19" s="16" t="s">
        <v>20</v>
      </c>
      <c r="B19" s="13"/>
      <c r="C19" s="45">
        <v>2524180752.8299999</v>
      </c>
      <c r="D19" s="83"/>
      <c r="E19" s="14"/>
      <c r="F19" s="15"/>
    </row>
    <row r="20" spans="1:6" ht="15.75">
      <c r="A20" s="16" t="s">
        <v>21</v>
      </c>
      <c r="B20" s="13"/>
      <c r="C20" s="45">
        <v>1532318634.8399999</v>
      </c>
      <c r="D20" s="84"/>
      <c r="E20" s="14"/>
      <c r="F20" s="15"/>
    </row>
    <row r="21" spans="1:6" ht="15.75">
      <c r="A21" s="16" t="s">
        <v>22</v>
      </c>
      <c r="B21" s="13"/>
      <c r="C21" s="45">
        <v>1537203000</v>
      </c>
      <c r="D21" s="84"/>
      <c r="E21" s="14" t="s">
        <v>12</v>
      </c>
      <c r="F21" s="15" t="s">
        <v>23</v>
      </c>
    </row>
    <row r="22" spans="1:6">
      <c r="A22" s="16" t="s">
        <v>24</v>
      </c>
      <c r="B22" s="13"/>
      <c r="C22" s="45">
        <v>1809438743.53</v>
      </c>
      <c r="D22" s="39" t="s">
        <v>2</v>
      </c>
      <c r="E22" s="14" t="s">
        <v>25</v>
      </c>
      <c r="F22" s="15" t="s">
        <v>26</v>
      </c>
    </row>
    <row r="23" spans="1:6">
      <c r="A23" s="16" t="s">
        <v>27</v>
      </c>
      <c r="B23" s="13"/>
      <c r="C23" s="45">
        <v>805435914</v>
      </c>
      <c r="D23" s="72"/>
      <c r="E23" s="14"/>
      <c r="F23" s="15"/>
    </row>
    <row r="24" spans="1:6">
      <c r="A24" s="16" t="s">
        <v>28</v>
      </c>
      <c r="B24" s="13"/>
      <c r="C24" s="45">
        <v>0</v>
      </c>
      <c r="D24" s="39"/>
      <c r="E24" s="14"/>
      <c r="F24" s="15"/>
    </row>
    <row r="25" spans="1:6">
      <c r="A25" s="17" t="s">
        <v>29</v>
      </c>
      <c r="B25" s="19"/>
      <c r="C25" s="19">
        <f>+C27+C29</f>
        <v>9681324026</v>
      </c>
      <c r="D25" s="87">
        <v>0</v>
      </c>
      <c r="E25" s="14"/>
      <c r="F25" s="18"/>
    </row>
    <row r="26" spans="1:6" ht="3.75" customHeight="1">
      <c r="A26" s="60"/>
      <c r="B26" s="36"/>
      <c r="C26" s="36"/>
      <c r="D26" s="38"/>
      <c r="E26" s="33"/>
      <c r="F26" s="23"/>
    </row>
    <row r="27" spans="1:6">
      <c r="A27" s="40" t="s">
        <v>30</v>
      </c>
      <c r="B27" s="64"/>
      <c r="C27" s="64">
        <f>+B28</f>
        <v>578328536</v>
      </c>
      <c r="D27" s="77"/>
      <c r="E27" s="43"/>
      <c r="F27" s="78"/>
    </row>
    <row r="28" spans="1:6">
      <c r="A28" s="21" t="s">
        <v>33</v>
      </c>
      <c r="B28" s="20">
        <v>578328536</v>
      </c>
      <c r="C28" s="19"/>
      <c r="D28" s="66"/>
      <c r="E28" s="65"/>
      <c r="F28" s="18"/>
    </row>
    <row r="29" spans="1:6">
      <c r="A29" s="76" t="s">
        <v>34</v>
      </c>
      <c r="B29" s="20"/>
      <c r="C29" s="19">
        <f>SUM(B30:B41)</f>
        <v>9102995490</v>
      </c>
      <c r="D29" s="66"/>
      <c r="E29" s="65"/>
      <c r="F29" s="18"/>
    </row>
    <row r="30" spans="1:6">
      <c r="A30" s="21" t="s">
        <v>35</v>
      </c>
      <c r="B30" s="20">
        <v>4905000000</v>
      </c>
      <c r="C30" s="19"/>
      <c r="D30" s="66" t="s">
        <v>36</v>
      </c>
      <c r="E30" s="65" t="s">
        <v>31</v>
      </c>
      <c r="F30" s="15" t="s">
        <v>32</v>
      </c>
    </row>
    <row r="31" spans="1:6">
      <c r="A31" s="21" t="s">
        <v>37</v>
      </c>
      <c r="B31" s="20">
        <v>31584010013</v>
      </c>
      <c r="C31" s="19"/>
      <c r="D31" s="66"/>
      <c r="E31" s="65"/>
      <c r="F31" s="15"/>
    </row>
    <row r="32" spans="1:6">
      <c r="A32" s="21" t="s">
        <v>38</v>
      </c>
      <c r="B32" s="20">
        <v>-31537191279</v>
      </c>
      <c r="C32" s="19"/>
      <c r="D32" s="66"/>
      <c r="E32" s="65"/>
      <c r="F32" s="15"/>
    </row>
    <row r="33" spans="1:11">
      <c r="A33" s="21" t="s">
        <v>39</v>
      </c>
      <c r="B33" s="22">
        <v>3880000000</v>
      </c>
      <c r="C33" s="36"/>
      <c r="D33" s="66" t="s">
        <v>36</v>
      </c>
      <c r="E33" s="65" t="s">
        <v>31</v>
      </c>
      <c r="F33" s="15" t="s">
        <v>32</v>
      </c>
    </row>
    <row r="34" spans="1:11">
      <c r="A34" s="21" t="s">
        <v>40</v>
      </c>
      <c r="B34" s="22">
        <v>6676731779</v>
      </c>
      <c r="C34" s="36"/>
      <c r="D34" s="38"/>
      <c r="E34" s="33"/>
      <c r="F34" s="24"/>
    </row>
    <row r="35" spans="1:11">
      <c r="A35" s="21" t="s">
        <v>41</v>
      </c>
      <c r="B35" s="22">
        <v>-6448797534</v>
      </c>
      <c r="C35" s="36"/>
      <c r="D35" s="38"/>
      <c r="E35" s="33"/>
      <c r="F35" s="24"/>
    </row>
    <row r="36" spans="1:11">
      <c r="A36" s="21" t="s">
        <v>42</v>
      </c>
      <c r="B36" s="85">
        <v>0</v>
      </c>
      <c r="C36" s="36"/>
      <c r="D36" s="38">
        <v>48366</v>
      </c>
      <c r="E36" s="68" t="s">
        <v>31</v>
      </c>
      <c r="F36" s="15" t="s">
        <v>32</v>
      </c>
    </row>
    <row r="37" spans="1:11">
      <c r="A37" s="21" t="s">
        <v>43</v>
      </c>
      <c r="B37" s="85">
        <v>7189178082</v>
      </c>
      <c r="C37" s="22"/>
      <c r="D37" s="38"/>
      <c r="E37" s="23"/>
      <c r="F37" s="24"/>
    </row>
    <row r="38" spans="1:11">
      <c r="A38" s="21" t="s">
        <v>44</v>
      </c>
      <c r="B38" s="22">
        <v>-7150000000</v>
      </c>
      <c r="C38" s="22"/>
      <c r="D38" s="38"/>
      <c r="E38" s="23"/>
      <c r="F38" s="24"/>
    </row>
    <row r="39" spans="1:11" s="1" customFormat="1">
      <c r="A39" s="21" t="s">
        <v>57</v>
      </c>
      <c r="B39" s="22">
        <v>0</v>
      </c>
      <c r="C39" s="22"/>
      <c r="D39" s="38" t="s">
        <v>65</v>
      </c>
      <c r="E39" s="68" t="s">
        <v>31</v>
      </c>
      <c r="F39" s="15" t="s">
        <v>32</v>
      </c>
    </row>
    <row r="40" spans="1:11" s="1" customFormat="1">
      <c r="A40" s="21" t="s">
        <v>58</v>
      </c>
      <c r="B40" s="22">
        <v>1500000001</v>
      </c>
      <c r="C40" s="22"/>
      <c r="D40" s="38"/>
      <c r="E40" s="23"/>
      <c r="F40" s="24"/>
    </row>
    <row r="41" spans="1:11">
      <c r="A41" s="21" t="s">
        <v>59</v>
      </c>
      <c r="B41" s="22">
        <v>-1495935572</v>
      </c>
      <c r="C41" s="22"/>
      <c r="D41" s="38"/>
      <c r="E41" s="23"/>
      <c r="F41" s="24"/>
    </row>
    <row r="42" spans="1:11" s="1" customFormat="1">
      <c r="A42" s="21"/>
      <c r="B42" s="22"/>
      <c r="C42" s="22"/>
      <c r="D42" s="38"/>
      <c r="E42" s="23"/>
      <c r="F42" s="24"/>
    </row>
    <row r="43" spans="1:11">
      <c r="A43" s="12" t="s">
        <v>45</v>
      </c>
      <c r="B43" s="22"/>
      <c r="C43" s="36">
        <f>+C44+C60</f>
        <v>466543413306</v>
      </c>
      <c r="D43" s="38"/>
      <c r="E43" s="23"/>
      <c r="F43" s="24"/>
    </row>
    <row r="44" spans="1:11">
      <c r="A44" s="60" t="s">
        <v>29</v>
      </c>
      <c r="B44" s="22"/>
      <c r="C44" s="36">
        <f>+C47+C46</f>
        <v>466300000000</v>
      </c>
      <c r="D44" s="38"/>
      <c r="E44" s="23"/>
      <c r="F44" s="24"/>
    </row>
    <row r="45" spans="1:11" ht="9" customHeight="1">
      <c r="A45" s="79"/>
      <c r="B45" s="80"/>
      <c r="C45" s="73"/>
      <c r="D45" s="74"/>
      <c r="E45" s="75"/>
      <c r="F45" s="81"/>
    </row>
    <row r="46" spans="1:11">
      <c r="A46" s="40" t="s">
        <v>30</v>
      </c>
      <c r="B46" s="22"/>
      <c r="C46" s="36">
        <v>0</v>
      </c>
      <c r="D46" s="38"/>
      <c r="E46" s="23"/>
      <c r="F46" s="24"/>
    </row>
    <row r="47" spans="1:11">
      <c r="A47" s="76" t="s">
        <v>34</v>
      </c>
      <c r="B47" s="22"/>
      <c r="C47" s="36">
        <f>SUM(B48:B59)</f>
        <v>466300000000</v>
      </c>
      <c r="D47" s="69"/>
      <c r="E47" s="67"/>
      <c r="F47" s="24"/>
      <c r="G47" s="1"/>
      <c r="H47" s="1"/>
      <c r="I47" s="1"/>
      <c r="J47" s="1"/>
      <c r="K47" s="1"/>
    </row>
    <row r="48" spans="1:11">
      <c r="A48" s="21" t="s">
        <v>46</v>
      </c>
      <c r="B48" s="22">
        <v>342380000000</v>
      </c>
      <c r="C48" s="22"/>
      <c r="D48" s="70" t="s">
        <v>36</v>
      </c>
      <c r="E48" s="68" t="s">
        <v>31</v>
      </c>
      <c r="F48" s="15" t="s">
        <v>32</v>
      </c>
      <c r="G48" s="1"/>
      <c r="H48" s="1"/>
      <c r="I48" s="1"/>
      <c r="J48" s="1"/>
      <c r="K48" s="1"/>
    </row>
    <row r="49" spans="1:11">
      <c r="A49" s="21" t="s">
        <v>47</v>
      </c>
      <c r="B49" s="22">
        <v>258612876132</v>
      </c>
      <c r="C49" s="22"/>
      <c r="D49" s="69"/>
      <c r="E49" s="67"/>
      <c r="F49" s="24"/>
      <c r="G49" s="1"/>
      <c r="H49" s="1"/>
      <c r="I49" s="1"/>
      <c r="J49" s="1"/>
      <c r="K49" s="1"/>
    </row>
    <row r="50" spans="1:11">
      <c r="A50" s="21" t="s">
        <v>48</v>
      </c>
      <c r="B50" s="22">
        <v>-258612876132</v>
      </c>
      <c r="C50" s="22"/>
      <c r="D50" s="69"/>
      <c r="E50" s="67"/>
      <c r="F50" s="24"/>
      <c r="G50" s="1"/>
      <c r="H50" s="1"/>
      <c r="I50" s="1"/>
      <c r="J50" s="1"/>
      <c r="K50" s="1"/>
    </row>
    <row r="51" spans="1:11">
      <c r="A51" s="21" t="s">
        <v>49</v>
      </c>
      <c r="B51" s="22">
        <v>58920000000</v>
      </c>
      <c r="C51" s="22"/>
      <c r="D51" s="70" t="s">
        <v>36</v>
      </c>
      <c r="E51" s="68" t="s">
        <v>31</v>
      </c>
      <c r="F51" s="15" t="s">
        <v>32</v>
      </c>
      <c r="G51" s="1"/>
      <c r="H51" s="1"/>
      <c r="I51" s="1"/>
      <c r="J51" s="1"/>
      <c r="K51" s="1"/>
    </row>
    <row r="52" spans="1:11">
      <c r="A52" s="21" t="s">
        <v>50</v>
      </c>
      <c r="B52" s="22">
        <v>45423995115</v>
      </c>
      <c r="C52" s="22"/>
      <c r="D52" s="38"/>
      <c r="E52" s="23"/>
      <c r="F52" s="24"/>
      <c r="G52" s="1"/>
      <c r="H52" s="1"/>
      <c r="I52" s="1"/>
      <c r="J52" s="1"/>
      <c r="K52" s="1"/>
    </row>
    <row r="53" spans="1:11">
      <c r="A53" s="21" t="s">
        <v>51</v>
      </c>
      <c r="B53" s="22">
        <v>-45423995115</v>
      </c>
      <c r="C53" s="22"/>
      <c r="D53" s="38"/>
      <c r="E53" s="23"/>
      <c r="F53" s="24"/>
      <c r="G53" s="1"/>
      <c r="H53" s="1"/>
      <c r="I53" s="1"/>
      <c r="J53" s="1"/>
      <c r="K53" s="1"/>
    </row>
    <row r="54" spans="1:11">
      <c r="A54" s="21" t="s">
        <v>52</v>
      </c>
      <c r="B54" s="22">
        <v>65000000000</v>
      </c>
      <c r="C54" s="22"/>
      <c r="D54" s="38">
        <v>48366</v>
      </c>
      <c r="E54" s="68" t="s">
        <v>31</v>
      </c>
      <c r="F54" s="15" t="s">
        <v>32</v>
      </c>
      <c r="G54" s="1"/>
      <c r="H54" s="1"/>
      <c r="I54" s="1"/>
      <c r="J54" s="1"/>
      <c r="K54" s="1"/>
    </row>
    <row r="55" spans="1:11">
      <c r="A55" s="21" t="s">
        <v>53</v>
      </c>
      <c r="B55" s="22">
        <v>57606770197</v>
      </c>
      <c r="C55" s="22"/>
      <c r="D55" s="38"/>
      <c r="E55" s="23"/>
      <c r="F55" s="24"/>
      <c r="G55" s="1"/>
      <c r="H55" s="1"/>
      <c r="I55" s="1"/>
      <c r="J55" s="1"/>
      <c r="K55" s="1"/>
    </row>
    <row r="56" spans="1:11">
      <c r="A56" s="21" t="s">
        <v>54</v>
      </c>
      <c r="B56" s="22">
        <v>-57606770197</v>
      </c>
      <c r="C56" s="22"/>
      <c r="D56" s="38"/>
      <c r="E56" s="23"/>
      <c r="F56" s="24"/>
      <c r="G56" s="1"/>
      <c r="H56" s="1"/>
      <c r="I56" s="1"/>
      <c r="J56" s="1"/>
      <c r="K56" s="1"/>
    </row>
    <row r="57" spans="1:11" s="1" customFormat="1">
      <c r="A57" s="21" t="s">
        <v>60</v>
      </c>
      <c r="B57" s="22">
        <v>0</v>
      </c>
      <c r="C57" s="22"/>
      <c r="D57" s="38" t="s">
        <v>65</v>
      </c>
      <c r="E57" s="68" t="s">
        <v>31</v>
      </c>
      <c r="F57" s="15" t="s">
        <v>32</v>
      </c>
    </row>
    <row r="58" spans="1:11" s="1" customFormat="1">
      <c r="A58" s="21" t="s">
        <v>61</v>
      </c>
      <c r="B58" s="22">
        <v>15137671232</v>
      </c>
      <c r="C58" s="22"/>
      <c r="D58" s="38"/>
      <c r="E58" s="23"/>
      <c r="F58" s="24"/>
    </row>
    <row r="59" spans="1:11" s="1" customFormat="1">
      <c r="A59" s="21" t="s">
        <v>62</v>
      </c>
      <c r="B59" s="22">
        <v>-15137671232</v>
      </c>
      <c r="C59" s="22"/>
      <c r="D59" s="38"/>
      <c r="E59" s="23"/>
      <c r="F59" s="24"/>
    </row>
    <row r="60" spans="1:11" ht="15.75" thickBot="1">
      <c r="A60" s="62" t="s">
        <v>55</v>
      </c>
      <c r="B60" s="61"/>
      <c r="C60" s="86">
        <v>243413306</v>
      </c>
      <c r="D60" s="26"/>
      <c r="E60" s="27" t="s">
        <v>12</v>
      </c>
      <c r="F60" s="28"/>
      <c r="G60" s="1"/>
      <c r="H60" s="1"/>
      <c r="I60" s="1"/>
      <c r="J60" s="1"/>
      <c r="K60" s="1"/>
    </row>
    <row r="61" spans="1:11" ht="15.75" thickBot="1">
      <c r="A61" s="25"/>
      <c r="B61" s="29" t="s">
        <v>2</v>
      </c>
      <c r="C61" s="29"/>
      <c r="D61" s="30"/>
      <c r="E61" s="31"/>
      <c r="F61" s="25"/>
      <c r="G61" s="25"/>
      <c r="H61" s="25"/>
      <c r="I61" s="25"/>
      <c r="J61" s="25"/>
      <c r="K61" s="25"/>
    </row>
    <row r="62" spans="1:11" ht="15.75" thickBot="1">
      <c r="A62" s="103"/>
      <c r="B62" s="104"/>
      <c r="C62" s="63">
        <f>+C43+C8</f>
        <v>495459916450.25</v>
      </c>
      <c r="D62" s="30" t="s">
        <v>2</v>
      </c>
      <c r="E62" s="2"/>
      <c r="F62" s="25"/>
      <c r="G62" s="25"/>
      <c r="H62" s="25"/>
      <c r="I62" s="25"/>
      <c r="J62" s="25"/>
      <c r="K62" s="25"/>
    </row>
    <row r="63" spans="1:11">
      <c r="A63" s="25"/>
      <c r="B63" s="30"/>
      <c r="C63" s="30"/>
      <c r="D63" s="30"/>
      <c r="E63" s="71"/>
      <c r="F63" s="25"/>
      <c r="G63" s="25"/>
      <c r="H63" s="25"/>
      <c r="I63" s="25"/>
      <c r="J63" s="25"/>
      <c r="K63" s="25"/>
    </row>
    <row r="64" spans="1:11">
      <c r="A64" s="105" t="s">
        <v>63</v>
      </c>
      <c r="B64" s="105"/>
      <c r="C64" s="50">
        <v>494881587914.94</v>
      </c>
      <c r="D64" s="30"/>
      <c r="E64" s="71"/>
      <c r="F64" s="25"/>
      <c r="G64" s="25"/>
      <c r="H64" s="25"/>
      <c r="I64" s="25"/>
      <c r="J64" s="25"/>
      <c r="K64" s="25"/>
    </row>
    <row r="65" spans="1:11">
      <c r="A65" s="25"/>
      <c r="B65" s="92" t="s">
        <v>64</v>
      </c>
      <c r="C65" s="32">
        <f>+C64-C62</f>
        <v>-578328535.30999756</v>
      </c>
      <c r="D65" s="30"/>
      <c r="E65" s="71"/>
      <c r="F65" s="25"/>
      <c r="G65" s="25"/>
      <c r="H65" s="25"/>
      <c r="I65" s="25"/>
      <c r="J65" s="25"/>
      <c r="K65" s="25"/>
    </row>
    <row r="66" spans="1:11">
      <c r="A66" s="25"/>
      <c r="B66" s="30"/>
      <c r="C66" s="30"/>
      <c r="D66" s="30"/>
      <c r="E66" s="88"/>
      <c r="F66" s="25"/>
      <c r="G66" s="25"/>
      <c r="H66" s="25"/>
      <c r="I66" s="25"/>
      <c r="J66" s="25"/>
      <c r="K66" s="25"/>
    </row>
    <row r="67" spans="1:11">
      <c r="A67" s="2"/>
      <c r="B67" s="35"/>
      <c r="C67" s="89"/>
      <c r="D67" s="34"/>
      <c r="E67" s="88"/>
      <c r="F67" s="25"/>
      <c r="G67" s="25"/>
      <c r="H67" s="25"/>
      <c r="I67" s="25"/>
      <c r="J67" s="25"/>
      <c r="K67" s="25"/>
    </row>
    <row r="68" spans="1:11">
      <c r="A68" s="25"/>
      <c r="B68" s="56"/>
      <c r="C68" s="90"/>
      <c r="D68" s="30"/>
      <c r="E68" s="88"/>
      <c r="F68" s="25"/>
      <c r="G68" s="25"/>
      <c r="H68" s="25"/>
      <c r="I68" s="25"/>
      <c r="J68" s="25"/>
      <c r="K68" s="25"/>
    </row>
    <row r="69" spans="1:11">
      <c r="A69" s="25"/>
      <c r="B69" s="30"/>
      <c r="C69" s="5"/>
      <c r="D69" s="30"/>
      <c r="E69" s="31"/>
      <c r="F69" s="25"/>
      <c r="G69" s="25"/>
      <c r="H69" s="25"/>
      <c r="I69" s="25"/>
      <c r="J69" s="25"/>
      <c r="K69" s="25"/>
    </row>
    <row r="70" spans="1:11">
      <c r="A70" s="25"/>
      <c r="B70" s="30"/>
      <c r="C70" s="5"/>
      <c r="D70" s="37"/>
      <c r="E70" s="31"/>
      <c r="F70" s="25"/>
      <c r="G70" s="25"/>
      <c r="H70" s="25"/>
      <c r="I70" s="25"/>
      <c r="J70" s="25"/>
      <c r="K70" s="25"/>
    </row>
    <row r="71" spans="1:11">
      <c r="A71" s="2"/>
      <c r="B71" s="5"/>
      <c r="C71" s="5"/>
      <c r="D71" s="5"/>
      <c r="E71" s="32"/>
      <c r="F71" s="2"/>
      <c r="G71" s="2"/>
      <c r="H71" s="2"/>
      <c r="I71" s="2"/>
      <c r="J71" s="2"/>
      <c r="K71" s="2"/>
    </row>
    <row r="72" spans="1:11">
      <c r="A72" s="2"/>
      <c r="B72" s="5"/>
      <c r="C72" s="30"/>
      <c r="D72" s="5"/>
      <c r="E72" s="32"/>
      <c r="F72" s="2"/>
      <c r="G72" s="2"/>
      <c r="H72" s="2"/>
      <c r="I72" s="2"/>
      <c r="J72" s="2"/>
      <c r="K72" s="2"/>
    </row>
    <row r="73" spans="1:11">
      <c r="A73" s="2"/>
      <c r="B73" s="5"/>
      <c r="C73" s="30"/>
      <c r="D73" s="5"/>
      <c r="E73" s="5"/>
      <c r="F73" s="2"/>
      <c r="G73" s="2"/>
      <c r="H73" s="2"/>
      <c r="I73" s="2"/>
      <c r="J73" s="2"/>
      <c r="K73" s="2"/>
    </row>
    <row r="74" spans="1:11">
      <c r="A74" s="2"/>
      <c r="B74" s="5"/>
      <c r="C74" s="30"/>
      <c r="D74" s="5"/>
      <c r="E74" s="5"/>
      <c r="F74" s="2"/>
      <c r="G74" s="2"/>
      <c r="H74" s="2"/>
      <c r="I74" s="2"/>
      <c r="J74" s="2"/>
      <c r="K74" s="2"/>
    </row>
    <row r="75" spans="1:11">
      <c r="A75" s="2"/>
      <c r="B75" s="5"/>
      <c r="C75" s="30"/>
      <c r="D75" s="5"/>
      <c r="E75" s="5"/>
      <c r="F75" s="2"/>
      <c r="G75" s="2"/>
      <c r="H75" s="2"/>
      <c r="I75" s="2"/>
      <c r="J75" s="2"/>
      <c r="K75" s="2"/>
    </row>
    <row r="76" spans="1:11">
      <c r="A76" s="2"/>
      <c r="B76" s="5"/>
      <c r="C76" s="30"/>
      <c r="D76" s="5"/>
      <c r="E76" s="5"/>
      <c r="F76" s="2"/>
      <c r="G76" s="2"/>
      <c r="H76" s="2"/>
      <c r="I76" s="2"/>
      <c r="J76" s="2"/>
      <c r="K76" s="2"/>
    </row>
    <row r="77" spans="1:11">
      <c r="A77" s="1"/>
      <c r="B77" s="5"/>
      <c r="C77" s="30"/>
      <c r="D77" s="5"/>
      <c r="E77" s="5"/>
      <c r="F77" s="1"/>
      <c r="G77" s="1"/>
      <c r="H77" s="1"/>
      <c r="I77" s="1"/>
      <c r="J77" s="1"/>
      <c r="K77" s="1"/>
    </row>
    <row r="78" spans="1:11">
      <c r="A78" s="1"/>
      <c r="B78" s="5"/>
      <c r="C78" s="30"/>
      <c r="D78" s="5"/>
      <c r="E78" s="5"/>
      <c r="F78" s="1"/>
      <c r="G78" s="1"/>
      <c r="H78" s="1"/>
      <c r="I78" s="1"/>
      <c r="J78" s="1"/>
      <c r="K78" s="1"/>
    </row>
    <row r="79" spans="1:11">
      <c r="A79" s="1"/>
      <c r="B79" s="5"/>
      <c r="C79" s="30"/>
      <c r="D79" s="5"/>
      <c r="E79" s="5"/>
      <c r="F79" s="1"/>
      <c r="G79" s="1"/>
      <c r="H79" s="1"/>
      <c r="I79" s="1"/>
      <c r="J79" s="1"/>
      <c r="K79" s="1"/>
    </row>
    <row r="80" spans="1:11">
      <c r="A80" s="1"/>
      <c r="B80" s="5"/>
      <c r="C80" s="30"/>
      <c r="D80" s="5"/>
      <c r="E80" s="5"/>
      <c r="F80" s="1"/>
      <c r="G80" s="1"/>
      <c r="H80" s="1"/>
      <c r="I80" s="1"/>
      <c r="J80" s="1"/>
      <c r="K80" s="1"/>
    </row>
    <row r="81" spans="1:11">
      <c r="A81" s="1"/>
      <c r="B81" s="5"/>
      <c r="C81" s="30"/>
      <c r="D81" s="5"/>
      <c r="E81" s="5"/>
      <c r="F81" s="1"/>
      <c r="G81" s="1"/>
      <c r="H81" s="1"/>
      <c r="I81" s="1"/>
      <c r="J81" s="1"/>
      <c r="K81" s="1"/>
    </row>
    <row r="82" spans="1:11">
      <c r="B82" s="5"/>
      <c r="C82" s="30"/>
      <c r="D82" s="5"/>
      <c r="E82" s="5"/>
    </row>
    <row r="83" spans="1:11">
      <c r="B83" s="5"/>
      <c r="C83" s="30"/>
      <c r="D83" s="5"/>
      <c r="E83" s="5"/>
    </row>
    <row r="84" spans="1:11">
      <c r="B84" s="5"/>
      <c r="C84" s="30"/>
      <c r="D84" s="5"/>
      <c r="E84" s="5"/>
    </row>
    <row r="85" spans="1:11">
      <c r="B85" s="5"/>
      <c r="C85" s="30"/>
      <c r="D85" s="5"/>
      <c r="E85" s="5"/>
    </row>
    <row r="86" spans="1:11">
      <c r="B86" s="2"/>
      <c r="C86" s="30"/>
      <c r="D86" s="2"/>
      <c r="E86" s="2"/>
    </row>
    <row r="88" spans="1:11">
      <c r="B88" s="2"/>
      <c r="C88" s="5"/>
      <c r="D88" s="2"/>
      <c r="E88" s="2"/>
    </row>
  </sheetData>
  <mergeCells count="2">
    <mergeCell ref="A62:B62"/>
    <mergeCell ref="A64:B64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Q89"/>
  <sheetViews>
    <sheetView tabSelected="1" topLeftCell="A48" zoomScale="90" zoomScaleNormal="90" workbookViewId="0">
      <selection activeCell="A67" sqref="A67"/>
    </sheetView>
  </sheetViews>
  <sheetFormatPr baseColWidth="10" defaultRowHeight="15"/>
  <cols>
    <col min="1" max="1" width="34.42578125" style="1" customWidth="1"/>
    <col min="2" max="2" width="17.140625" style="97" customWidth="1"/>
    <col min="3" max="3" width="17.85546875" style="97" bestFit="1" customWidth="1"/>
    <col min="4" max="4" width="13.7109375" style="1" customWidth="1"/>
    <col min="5" max="5" width="35.7109375" style="1" bestFit="1" customWidth="1"/>
    <col min="6" max="6" width="27.7109375" style="1" bestFit="1" customWidth="1"/>
    <col min="7" max="16384" width="11.42578125" style="1"/>
  </cols>
  <sheetData>
    <row r="1" spans="1:17" ht="20.25">
      <c r="A1" s="3" t="s">
        <v>0</v>
      </c>
      <c r="B1" s="99"/>
      <c r="C1" s="54"/>
      <c r="D1" s="5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4" t="s">
        <v>1</v>
      </c>
      <c r="B2" s="99"/>
      <c r="C2" s="101"/>
      <c r="D2" s="53"/>
      <c r="E2" s="5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>
      <c r="A3" s="47" t="s">
        <v>66</v>
      </c>
      <c r="B3" s="5" t="s">
        <v>2</v>
      </c>
      <c r="C3" s="54"/>
      <c r="D3" s="54"/>
      <c r="E3" s="30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2"/>
      <c r="B4" s="5" t="s">
        <v>2</v>
      </c>
      <c r="C4" s="54"/>
      <c r="D4" s="55" t="s">
        <v>2</v>
      </c>
      <c r="E4" s="30"/>
      <c r="F4" s="99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15.75" thickBot="1">
      <c r="A5" s="2"/>
      <c r="B5" s="5" t="s">
        <v>2</v>
      </c>
      <c r="C5" s="54"/>
      <c r="D5" s="54" t="s">
        <v>2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15.75" thickBot="1">
      <c r="A6" s="4"/>
      <c r="B6" s="57" t="s">
        <v>3</v>
      </c>
      <c r="C6" s="57" t="s">
        <v>4</v>
      </c>
      <c r="D6" s="57" t="s">
        <v>5</v>
      </c>
      <c r="E6" s="58" t="s">
        <v>6</v>
      </c>
      <c r="F6" s="59" t="s">
        <v>7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>
      <c r="A7" s="7"/>
      <c r="B7" s="8" t="s">
        <v>2</v>
      </c>
      <c r="C7" s="48"/>
      <c r="D7" s="9"/>
      <c r="E7" s="10"/>
      <c r="F7" s="11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>
      <c r="A8" s="40" t="s">
        <v>8</v>
      </c>
      <c r="B8" s="41"/>
      <c r="C8" s="49">
        <f>+C11+C13+C20+C21+C22+C23+C24+C25+C26</f>
        <v>20549533950.049999</v>
      </c>
      <c r="D8" s="42"/>
      <c r="E8" s="43"/>
      <c r="F8" s="44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>
      <c r="A9" s="40"/>
      <c r="B9" s="41"/>
      <c r="C9" s="41"/>
      <c r="D9" s="42"/>
      <c r="E9" s="43"/>
      <c r="F9" s="44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>
      <c r="A10" s="17" t="s">
        <v>9</v>
      </c>
      <c r="B10" s="13" t="s">
        <v>2</v>
      </c>
      <c r="C10" s="13"/>
      <c r="D10" s="13"/>
      <c r="E10" s="14"/>
      <c r="F10" s="15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>
      <c r="A11" s="16" t="s">
        <v>10</v>
      </c>
      <c r="B11" s="13"/>
      <c r="C11" s="45">
        <f>266635975.05+12900000+89508862+344180392+131642232</f>
        <v>844867461.04999995</v>
      </c>
      <c r="D11" s="39" t="s">
        <v>11</v>
      </c>
      <c r="E11" s="14" t="s">
        <v>12</v>
      </c>
      <c r="F11" s="15" t="s">
        <v>13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>
      <c r="A12" s="16"/>
      <c r="B12" s="13"/>
      <c r="C12" s="45"/>
      <c r="D12" s="39"/>
      <c r="E12" s="14"/>
      <c r="F12" s="15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ht="15.75">
      <c r="A13" s="17" t="s">
        <v>14</v>
      </c>
      <c r="B13" s="13"/>
      <c r="C13" s="45">
        <f>SUM(B14:B18)</f>
        <v>5583635562</v>
      </c>
      <c r="D13" s="82"/>
      <c r="E13" s="14"/>
      <c r="F13" s="15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>
      <c r="A14" s="93" t="s">
        <v>15</v>
      </c>
      <c r="B14" s="13">
        <v>1663387493</v>
      </c>
      <c r="C14" s="94"/>
      <c r="D14" s="39"/>
      <c r="E14" s="14" t="s">
        <v>12</v>
      </c>
      <c r="F14" s="15" t="s">
        <v>16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>
      <c r="A15" s="93" t="s">
        <v>17</v>
      </c>
      <c r="B15" s="13">
        <v>3338133949</v>
      </c>
      <c r="C15" s="95"/>
      <c r="D15" s="39"/>
      <c r="E15" s="14" t="s">
        <v>12</v>
      </c>
      <c r="F15" s="15" t="s">
        <v>16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>
      <c r="A16" s="93" t="s">
        <v>18</v>
      </c>
      <c r="B16" s="13">
        <v>1269317</v>
      </c>
      <c r="C16" s="95"/>
      <c r="D16" s="39"/>
      <c r="E16" s="14" t="s">
        <v>12</v>
      </c>
      <c r="F16" s="15" t="s">
        <v>16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6">
      <c r="A17" s="93" t="s">
        <v>19</v>
      </c>
      <c r="B17" s="13">
        <v>350368311</v>
      </c>
      <c r="C17" s="95"/>
      <c r="D17" s="39"/>
      <c r="E17" s="14" t="s">
        <v>12</v>
      </c>
      <c r="F17" s="15" t="s">
        <v>16</v>
      </c>
    </row>
    <row r="18" spans="1:6">
      <c r="A18" s="93" t="s">
        <v>67</v>
      </c>
      <c r="B18" s="13">
        <v>230476492</v>
      </c>
      <c r="C18" s="95"/>
      <c r="D18" s="39"/>
      <c r="E18" s="14"/>
      <c r="F18" s="15"/>
    </row>
    <row r="19" spans="1:6">
      <c r="A19" s="16"/>
      <c r="B19" s="13"/>
      <c r="C19" s="46"/>
      <c r="D19" s="39"/>
      <c r="E19" s="14"/>
      <c r="F19" s="15"/>
    </row>
    <row r="20" spans="1:6" ht="15.75">
      <c r="A20" s="16" t="s">
        <v>20</v>
      </c>
      <c r="B20" s="13"/>
      <c r="C20" s="96">
        <f>1055126796+175737267+211388998+317083493+211388998</f>
        <v>1970725552</v>
      </c>
      <c r="D20" s="83"/>
      <c r="E20" s="14"/>
      <c r="F20" s="15"/>
    </row>
    <row r="21" spans="1:6" ht="15.75">
      <c r="A21" s="16" t="s">
        <v>21</v>
      </c>
      <c r="B21" s="13"/>
      <c r="C21" s="96">
        <v>61456108</v>
      </c>
      <c r="D21" s="84"/>
      <c r="E21" s="14"/>
      <c r="F21" s="15"/>
    </row>
    <row r="22" spans="1:6" ht="15.75">
      <c r="A22" s="16" t="s">
        <v>22</v>
      </c>
      <c r="B22" s="13"/>
      <c r="C22" s="96">
        <v>1111946801</v>
      </c>
      <c r="D22" s="84"/>
      <c r="E22" s="14" t="s">
        <v>12</v>
      </c>
      <c r="F22" s="15" t="s">
        <v>23</v>
      </c>
    </row>
    <row r="23" spans="1:6">
      <c r="A23" s="16" t="s">
        <v>24</v>
      </c>
      <c r="B23" s="13"/>
      <c r="C23" s="45">
        <v>925832145</v>
      </c>
      <c r="D23" s="39" t="s">
        <v>2</v>
      </c>
      <c r="E23" s="14" t="s">
        <v>25</v>
      </c>
      <c r="F23" s="15" t="s">
        <v>26</v>
      </c>
    </row>
    <row r="24" spans="1:6">
      <c r="A24" s="16" t="s">
        <v>27</v>
      </c>
      <c r="B24" s="13"/>
      <c r="C24" s="96">
        <v>805435914</v>
      </c>
      <c r="D24" s="72"/>
      <c r="E24" s="14"/>
      <c r="F24" s="15"/>
    </row>
    <row r="25" spans="1:6">
      <c r="A25" s="16" t="s">
        <v>28</v>
      </c>
      <c r="B25" s="13"/>
      <c r="C25" s="45">
        <v>135316514</v>
      </c>
      <c r="D25" s="39"/>
      <c r="E25" s="14"/>
      <c r="F25" s="15"/>
    </row>
    <row r="26" spans="1:6">
      <c r="A26" s="17" t="s">
        <v>29</v>
      </c>
      <c r="B26" s="19"/>
      <c r="C26" s="19">
        <f>+C28+C30</f>
        <v>9110317893</v>
      </c>
      <c r="D26" s="87">
        <v>0</v>
      </c>
      <c r="E26" s="14"/>
      <c r="F26" s="18"/>
    </row>
    <row r="27" spans="1:6" ht="9" customHeight="1">
      <c r="A27" s="60"/>
      <c r="B27" s="36"/>
      <c r="C27" s="36"/>
      <c r="D27" s="38"/>
      <c r="E27" s="33"/>
      <c r="F27" s="23"/>
    </row>
    <row r="28" spans="1:6">
      <c r="A28" s="40" t="s">
        <v>30</v>
      </c>
      <c r="B28" s="64"/>
      <c r="C28" s="64">
        <f>+B29</f>
        <v>1253499159</v>
      </c>
      <c r="D28" s="77"/>
      <c r="E28" s="43"/>
      <c r="F28" s="78"/>
    </row>
    <row r="29" spans="1:6">
      <c r="A29" s="21" t="s">
        <v>33</v>
      </c>
      <c r="B29" s="20">
        <v>1253499159</v>
      </c>
      <c r="C29" s="19"/>
      <c r="D29" s="66"/>
      <c r="E29" s="65"/>
      <c r="F29" s="18"/>
    </row>
    <row r="30" spans="1:6">
      <c r="A30" s="76" t="s">
        <v>34</v>
      </c>
      <c r="B30" s="20"/>
      <c r="C30" s="19">
        <f>SUM(B31:B42)</f>
        <v>7856818734</v>
      </c>
      <c r="D30" s="66"/>
      <c r="E30" s="65"/>
      <c r="F30" s="18"/>
    </row>
    <row r="31" spans="1:6">
      <c r="A31" s="21" t="s">
        <v>35</v>
      </c>
      <c r="B31" s="20">
        <v>5410000000</v>
      </c>
      <c r="C31" s="19"/>
      <c r="D31" s="66" t="s">
        <v>36</v>
      </c>
      <c r="E31" s="65" t="s">
        <v>31</v>
      </c>
      <c r="F31" s="15" t="s">
        <v>32</v>
      </c>
    </row>
    <row r="32" spans="1:6">
      <c r="A32" s="21" t="s">
        <v>37</v>
      </c>
      <c r="B32" s="20">
        <v>31186978462</v>
      </c>
      <c r="C32" s="19"/>
      <c r="D32" s="66"/>
      <c r="E32" s="65"/>
      <c r="F32" s="15"/>
    </row>
    <row r="33" spans="1:6">
      <c r="A33" s="21" t="s">
        <v>38</v>
      </c>
      <c r="B33" s="20">
        <v>-31547604933</v>
      </c>
      <c r="C33" s="19"/>
      <c r="D33" s="66"/>
      <c r="E33" s="65"/>
      <c r="F33" s="15"/>
    </row>
    <row r="34" spans="1:6">
      <c r="A34" s="21" t="s">
        <v>39</v>
      </c>
      <c r="B34" s="20">
        <v>2190000000</v>
      </c>
      <c r="C34" s="36"/>
      <c r="D34" s="66" t="s">
        <v>36</v>
      </c>
      <c r="E34" s="65" t="s">
        <v>31</v>
      </c>
      <c r="F34" s="15" t="s">
        <v>32</v>
      </c>
    </row>
    <row r="35" spans="1:6">
      <c r="A35" s="21" t="s">
        <v>40</v>
      </c>
      <c r="B35" s="20">
        <v>6558209587</v>
      </c>
      <c r="C35" s="36"/>
      <c r="D35" s="38"/>
      <c r="E35" s="33"/>
      <c r="F35" s="24"/>
    </row>
    <row r="36" spans="1:6">
      <c r="A36" s="21" t="s">
        <v>41</v>
      </c>
      <c r="B36" s="20">
        <v>-6377613698</v>
      </c>
      <c r="C36" s="36"/>
      <c r="D36" s="38"/>
      <c r="E36" s="33"/>
      <c r="F36" s="24"/>
    </row>
    <row r="37" spans="1:6">
      <c r="A37" s="21" t="s">
        <v>42</v>
      </c>
      <c r="B37" s="20">
        <v>0</v>
      </c>
      <c r="C37" s="36"/>
      <c r="D37" s="38">
        <v>48366</v>
      </c>
      <c r="E37" s="68" t="s">
        <v>31</v>
      </c>
      <c r="F37" s="15" t="s">
        <v>32</v>
      </c>
    </row>
    <row r="38" spans="1:6">
      <c r="A38" s="21" t="s">
        <v>43</v>
      </c>
      <c r="B38" s="85">
        <v>7208767123</v>
      </c>
      <c r="C38" s="22"/>
      <c r="D38" s="38"/>
      <c r="E38" s="23"/>
      <c r="F38" s="24"/>
    </row>
    <row r="39" spans="1:6">
      <c r="A39" s="21" t="s">
        <v>44</v>
      </c>
      <c r="B39" s="22">
        <v>-7149999999</v>
      </c>
      <c r="C39" s="22"/>
      <c r="D39" s="38"/>
      <c r="E39" s="23"/>
      <c r="F39" s="24"/>
    </row>
    <row r="40" spans="1:6">
      <c r="A40" s="21" t="s">
        <v>57</v>
      </c>
      <c r="B40" s="22"/>
      <c r="C40" s="22"/>
      <c r="D40" s="38" t="s">
        <v>65</v>
      </c>
      <c r="E40" s="68" t="s">
        <v>31</v>
      </c>
      <c r="F40" s="15" t="s">
        <v>32</v>
      </c>
    </row>
    <row r="41" spans="1:6">
      <c r="A41" s="21" t="s">
        <v>58</v>
      </c>
      <c r="B41" s="22">
        <v>1878082193</v>
      </c>
      <c r="C41" s="22"/>
      <c r="D41" s="38"/>
      <c r="E41" s="23"/>
      <c r="F41" s="24"/>
    </row>
    <row r="42" spans="1:6">
      <c r="A42" s="21" t="s">
        <v>59</v>
      </c>
      <c r="B42" s="22">
        <v>-1500000001</v>
      </c>
      <c r="C42" s="22"/>
      <c r="D42" s="38"/>
      <c r="E42" s="23"/>
      <c r="F42" s="24"/>
    </row>
    <row r="43" spans="1:6">
      <c r="A43" s="21"/>
      <c r="B43" s="22"/>
      <c r="C43" s="22"/>
      <c r="D43" s="38"/>
      <c r="E43" s="23"/>
      <c r="F43" s="24"/>
    </row>
    <row r="44" spans="1:6">
      <c r="A44" s="12" t="s">
        <v>45</v>
      </c>
      <c r="B44" s="22"/>
      <c r="C44" s="36"/>
      <c r="D44" s="38"/>
      <c r="E44" s="23"/>
      <c r="F44" s="24"/>
    </row>
    <row r="45" spans="1:6">
      <c r="A45" s="60" t="s">
        <v>29</v>
      </c>
      <c r="B45" s="22"/>
      <c r="C45" s="36">
        <f>+C48+C47+C61</f>
        <v>479472380390</v>
      </c>
      <c r="D45" s="38"/>
      <c r="E45" s="23"/>
      <c r="F45" s="24"/>
    </row>
    <row r="46" spans="1:6">
      <c r="A46" s="79"/>
      <c r="B46" s="80"/>
      <c r="C46" s="73"/>
      <c r="D46" s="74"/>
      <c r="E46" s="75"/>
      <c r="F46" s="81"/>
    </row>
    <row r="47" spans="1:6">
      <c r="A47" s="40" t="s">
        <v>30</v>
      </c>
      <c r="B47" s="22"/>
      <c r="C47" s="36">
        <v>0</v>
      </c>
      <c r="D47" s="38"/>
      <c r="E47" s="23"/>
      <c r="F47" s="24"/>
    </row>
    <row r="48" spans="1:6">
      <c r="A48" s="76" t="s">
        <v>34</v>
      </c>
      <c r="B48" s="22"/>
      <c r="C48" s="36">
        <f>SUM(B49:B60)</f>
        <v>479260000001</v>
      </c>
      <c r="D48" s="69"/>
      <c r="E48" s="67"/>
      <c r="F48" s="24"/>
    </row>
    <row r="49" spans="1:7">
      <c r="A49" s="21" t="s">
        <v>46</v>
      </c>
      <c r="B49" s="22">
        <v>340700000000</v>
      </c>
      <c r="C49" s="22"/>
      <c r="D49" s="70" t="s">
        <v>36</v>
      </c>
      <c r="E49" s="68" t="s">
        <v>31</v>
      </c>
      <c r="F49" s="15" t="s">
        <v>32</v>
      </c>
    </row>
    <row r="50" spans="1:7">
      <c r="A50" s="21" t="s">
        <v>47</v>
      </c>
      <c r="B50" s="22">
        <v>250664530286</v>
      </c>
      <c r="C50" s="22"/>
      <c r="D50" s="69"/>
      <c r="E50" s="67"/>
      <c r="F50" s="24"/>
    </row>
    <row r="51" spans="1:7">
      <c r="A51" s="21" t="s">
        <v>48</v>
      </c>
      <c r="B51" s="22">
        <v>-250664530286</v>
      </c>
      <c r="C51" s="22"/>
      <c r="D51" s="69"/>
      <c r="E51" s="67"/>
      <c r="F51" s="24"/>
    </row>
    <row r="52" spans="1:7">
      <c r="A52" s="21" t="s">
        <v>49</v>
      </c>
      <c r="B52" s="22">
        <v>58560000000</v>
      </c>
      <c r="C52" s="22"/>
      <c r="D52" s="70" t="s">
        <v>36</v>
      </c>
      <c r="E52" s="68" t="s">
        <v>31</v>
      </c>
      <c r="F52" s="15" t="s">
        <v>32</v>
      </c>
    </row>
    <row r="53" spans="1:7">
      <c r="A53" s="21" t="s">
        <v>50</v>
      </c>
      <c r="B53" s="22">
        <v>43831428265</v>
      </c>
      <c r="C53" s="22"/>
      <c r="D53" s="38"/>
      <c r="E53" s="23"/>
      <c r="F53" s="24"/>
    </row>
    <row r="54" spans="1:7">
      <c r="A54" s="21" t="s">
        <v>51</v>
      </c>
      <c r="B54" s="22">
        <v>-43831428264</v>
      </c>
      <c r="C54" s="22"/>
      <c r="D54" s="38"/>
      <c r="E54" s="23"/>
      <c r="F54" s="24"/>
    </row>
    <row r="55" spans="1:7">
      <c r="A55" s="21" t="s">
        <v>52</v>
      </c>
      <c r="B55" s="22">
        <v>65000000000</v>
      </c>
      <c r="C55" s="22"/>
      <c r="D55" s="38">
        <v>48366</v>
      </c>
      <c r="E55" s="68" t="s">
        <v>31</v>
      </c>
      <c r="F55" s="15" t="s">
        <v>32</v>
      </c>
    </row>
    <row r="56" spans="1:7">
      <c r="A56" s="21" t="s">
        <v>53</v>
      </c>
      <c r="B56" s="22">
        <v>55804578416</v>
      </c>
      <c r="C56" s="22"/>
      <c r="D56" s="38"/>
      <c r="E56" s="23"/>
      <c r="F56" s="24"/>
    </row>
    <row r="57" spans="1:7">
      <c r="A57" s="21" t="s">
        <v>54</v>
      </c>
      <c r="B57" s="22">
        <v>-55804578416</v>
      </c>
      <c r="C57" s="22"/>
      <c r="D57" s="38"/>
      <c r="E57" s="23"/>
      <c r="F57" s="24"/>
    </row>
    <row r="58" spans="1:7">
      <c r="A58" s="21" t="s">
        <v>60</v>
      </c>
      <c r="B58" s="22">
        <v>15000000000</v>
      </c>
      <c r="C58" s="22"/>
      <c r="D58" s="38" t="s">
        <v>65</v>
      </c>
      <c r="E58" s="68" t="s">
        <v>31</v>
      </c>
      <c r="F58" s="15" t="s">
        <v>32</v>
      </c>
    </row>
    <row r="59" spans="1:7">
      <c r="A59" s="21" t="s">
        <v>61</v>
      </c>
      <c r="B59" s="22">
        <v>14759589040</v>
      </c>
      <c r="C59" s="22"/>
      <c r="D59" s="38"/>
      <c r="E59" s="23"/>
      <c r="F59" s="24"/>
    </row>
    <row r="60" spans="1:7">
      <c r="A60" s="21" t="s">
        <v>62</v>
      </c>
      <c r="B60" s="22">
        <v>-14759589040</v>
      </c>
      <c r="C60" s="22"/>
      <c r="D60" s="38"/>
      <c r="E60" s="23"/>
      <c r="F60" s="24"/>
    </row>
    <row r="61" spans="1:7" ht="15.75" thickBot="1">
      <c r="A61" s="98" t="s">
        <v>55</v>
      </c>
      <c r="B61" s="61"/>
      <c r="C61" s="86">
        <v>212380389</v>
      </c>
      <c r="D61" s="26"/>
      <c r="E61" s="27" t="s">
        <v>12</v>
      </c>
      <c r="F61" s="28"/>
    </row>
    <row r="62" spans="1:7" ht="15.75" thickBot="1">
      <c r="A62" s="25"/>
      <c r="B62" s="29" t="s">
        <v>2</v>
      </c>
      <c r="C62" s="29"/>
      <c r="D62" s="30"/>
      <c r="E62" s="31"/>
      <c r="F62" s="25"/>
      <c r="G62" s="25"/>
    </row>
    <row r="63" spans="1:7" ht="15.75" thickBot="1">
      <c r="A63" s="103"/>
      <c r="B63" s="104"/>
      <c r="C63" s="63">
        <f>+C45+C8</f>
        <v>500021914340.04999</v>
      </c>
      <c r="D63" s="30" t="s">
        <v>2</v>
      </c>
      <c r="E63" s="2"/>
      <c r="F63" s="25"/>
      <c r="G63" s="25"/>
    </row>
    <row r="64" spans="1:7">
      <c r="A64" s="25"/>
      <c r="B64" s="30"/>
      <c r="C64" s="30"/>
      <c r="D64" s="30"/>
      <c r="E64" s="71"/>
      <c r="F64" s="25"/>
      <c r="G64" s="25"/>
    </row>
    <row r="65" spans="1:7">
      <c r="A65" s="105"/>
      <c r="B65" s="105"/>
      <c r="C65" s="5"/>
      <c r="D65" s="30"/>
      <c r="E65" s="71"/>
      <c r="F65" s="25"/>
      <c r="G65" s="25"/>
    </row>
    <row r="66" spans="1:7">
      <c r="A66" s="25"/>
      <c r="B66" s="100"/>
      <c r="C66" s="5"/>
      <c r="D66" s="30"/>
      <c r="E66" s="71"/>
      <c r="F66" s="25"/>
      <c r="G66" s="25"/>
    </row>
    <row r="67" spans="1:7">
      <c r="A67" s="25"/>
      <c r="B67" s="30"/>
      <c r="C67" s="30"/>
      <c r="D67" s="30"/>
      <c r="E67" s="88"/>
      <c r="F67" s="25"/>
      <c r="G67" s="25"/>
    </row>
    <row r="68" spans="1:7">
      <c r="A68" s="2"/>
      <c r="B68" s="56"/>
      <c r="C68" s="102"/>
      <c r="D68" s="34"/>
      <c r="E68" s="88"/>
      <c r="F68" s="25"/>
      <c r="G68" s="25"/>
    </row>
    <row r="69" spans="1:7">
      <c r="A69" s="25"/>
      <c r="B69" s="56"/>
      <c r="C69" s="90"/>
      <c r="D69" s="30"/>
      <c r="E69" s="88"/>
      <c r="F69" s="25"/>
      <c r="G69" s="25"/>
    </row>
    <row r="70" spans="1:7">
      <c r="A70" s="25"/>
      <c r="B70" s="30"/>
      <c r="C70" s="5"/>
      <c r="D70" s="30"/>
      <c r="E70" s="31"/>
      <c r="F70" s="25"/>
      <c r="G70" s="25"/>
    </row>
    <row r="71" spans="1:7">
      <c r="A71" s="25"/>
      <c r="B71" s="30"/>
      <c r="C71" s="5"/>
      <c r="D71" s="37"/>
      <c r="E71" s="31"/>
      <c r="F71" s="25"/>
      <c r="G71" s="25"/>
    </row>
    <row r="72" spans="1:7">
      <c r="A72" s="2"/>
      <c r="B72" s="5"/>
      <c r="C72" s="5"/>
      <c r="D72" s="5"/>
      <c r="E72" s="32"/>
      <c r="F72" s="2"/>
      <c r="G72" s="2"/>
    </row>
    <row r="73" spans="1:7">
      <c r="A73" s="2"/>
      <c r="B73" s="5"/>
      <c r="C73" s="30"/>
      <c r="D73" s="5"/>
      <c r="E73" s="32"/>
      <c r="F73" s="2"/>
      <c r="G73" s="2"/>
    </row>
    <row r="74" spans="1:7">
      <c r="A74" s="2"/>
      <c r="B74" s="5"/>
      <c r="C74" s="30"/>
      <c r="D74" s="5"/>
      <c r="E74" s="5"/>
      <c r="F74" s="2"/>
      <c r="G74" s="2"/>
    </row>
    <row r="75" spans="1:7">
      <c r="A75" s="2"/>
      <c r="B75" s="5"/>
      <c r="C75" s="30"/>
      <c r="D75" s="5"/>
      <c r="E75" s="5"/>
      <c r="F75" s="2"/>
      <c r="G75" s="2"/>
    </row>
    <row r="76" spans="1:7">
      <c r="A76" s="2"/>
      <c r="B76" s="5"/>
      <c r="C76" s="30"/>
      <c r="D76" s="5"/>
      <c r="E76" s="5"/>
      <c r="F76" s="2"/>
      <c r="G76" s="2"/>
    </row>
    <row r="77" spans="1:7">
      <c r="A77" s="2"/>
      <c r="B77" s="5"/>
      <c r="C77" s="30"/>
      <c r="D77" s="5"/>
      <c r="E77" s="5"/>
      <c r="F77" s="2"/>
      <c r="G77" s="2"/>
    </row>
    <row r="78" spans="1:7">
      <c r="B78" s="5"/>
      <c r="C78" s="30"/>
      <c r="D78" s="5"/>
      <c r="E78" s="5"/>
    </row>
    <row r="79" spans="1:7">
      <c r="B79" s="5"/>
      <c r="C79" s="30"/>
      <c r="D79" s="5"/>
      <c r="E79" s="5"/>
    </row>
    <row r="80" spans="1:7">
      <c r="B80" s="5"/>
      <c r="C80" s="30"/>
      <c r="D80" s="5"/>
      <c r="E80" s="5"/>
    </row>
    <row r="81" spans="2:5">
      <c r="B81" s="5"/>
      <c r="C81" s="30"/>
      <c r="D81" s="5"/>
      <c r="E81" s="5"/>
    </row>
    <row r="82" spans="2:5">
      <c r="B82" s="5"/>
      <c r="C82" s="30"/>
      <c r="D82" s="5"/>
      <c r="E82" s="5"/>
    </row>
    <row r="83" spans="2:5">
      <c r="B83" s="5"/>
      <c r="C83" s="30"/>
      <c r="D83" s="5"/>
      <c r="E83" s="5"/>
    </row>
    <row r="84" spans="2:5">
      <c r="B84" s="5"/>
      <c r="C84" s="30"/>
      <c r="D84" s="5"/>
      <c r="E84" s="5"/>
    </row>
    <row r="85" spans="2:5">
      <c r="B85" s="5"/>
      <c r="C85" s="30"/>
      <c r="D85" s="5"/>
      <c r="E85" s="5"/>
    </row>
    <row r="86" spans="2:5">
      <c r="B86" s="5"/>
      <c r="C86" s="30"/>
      <c r="D86" s="5"/>
      <c r="E86" s="5"/>
    </row>
    <row r="87" spans="2:5">
      <c r="B87" s="99"/>
      <c r="C87" s="30"/>
      <c r="D87" s="2"/>
      <c r="E87" s="2"/>
    </row>
    <row r="89" spans="2:5">
      <c r="B89" s="99"/>
      <c r="C89" s="5"/>
      <c r="D89" s="2"/>
      <c r="E89" s="2"/>
    </row>
  </sheetData>
  <mergeCells count="2">
    <mergeCell ref="A63:B63"/>
    <mergeCell ref="A65:B65"/>
  </mergeCells>
  <pageMargins left="0.7" right="0.7" top="0.75" bottom="0.75" header="0.3" footer="0.3"/>
  <pageSetup orientation="portrait" horizontalDpi="4294967293" verticalDpi="4294967293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ozhKUQnbqz9NV33Zj1U9xPvO+sI=</DigestValue>
    </Reference>
    <Reference URI="#idOfficeObject" Type="http://www.w3.org/2000/09/xmldsig#Object">
      <DigestMethod Algorithm="http://www.w3.org/2000/09/xmldsig#sha1"/>
      <DigestValue>mwgnvldk8Fqy4sag4ZLTDRFoGlI=</DigestValue>
    </Reference>
    <Reference URI="#idValidSigLnImg" Type="http://www.w3.org/2000/09/xmldsig#Object">
      <DigestMethod Algorithm="http://www.w3.org/2000/09/xmldsig#sha1"/>
      <DigestValue>1sTsq9p5XAxqU3Y6V9CGQUkWh10=</DigestValue>
    </Reference>
    <Reference URI="#idInvalidSigLnImg" Type="http://www.w3.org/2000/09/xmldsig#Object">
      <DigestMethod Algorithm="http://www.w3.org/2000/09/xmldsig#sha1"/>
      <DigestValue>eKKqWtgNXodxg2xWF+qEekOpxjU=</DigestValue>
    </Reference>
  </SignedInfo>
  <SignatureValue>
    QUinAz12CJY/vFxzVmVV8MQctoQXLPnA7GvDQPef6dNuRig5TQPR5AeSg0OOjbDi8hYvz4ew
    W7UIuy3YxjzA7LphkVSNJoid8Zft+5Y9Y3l0rasDXp5N5jSgTM6YhwITq7LapEUicFmOv8kF
    dHKpBkm9kb9hr0AFfHqRNNOur8xZRPjEosIYfjN2xtrdCTKHQw/yRsYfrPYmf4h6PbvsScWT
    7MPeq9ebcV2BMycnN24khlKgO+vjFtyDOcdp0AI1h4b3P82PzmxdnaOBaDdZV6zZeNNOLdsn
    7dlZNUPtKSZER0cYM0NCNEQW+CeGxCzQL14GWKNsMcCp3cgLgFvUdQ==
  </SignatureValue>
  <KeyInfo>
    <KeyValue>
      <RSAKeyValue>
        <Modulus>
            tln9jWjeHXaBwEL+4vhFn6XEfiUPhIaJ+qjsM46CEgn2RywKNpIMnWctQIX4b2zQoZjJq5rp
            GOfC6rs2EQ1Q+TzUXGZNRoczDmUBdh7s1txEbLjFXZz0iUeBMAD99TyU2bFKtWwXqe4eFocW
            XyQrDfYpTDDHXxAd/QBHliAMPCyl2GpsdQTqJD8epiysrRnFbBvIHqMdTtD54DOeMTNMyDTQ
            z4lnww3+0wom53Ktyz3g6q7JYok5V6J6I9ForfwXufeC8Ry521HKjd7GZvVW93pOEYjzEsi3
            4HPIdN5re6Wt4sNxj+No7atmmElSR1ydLOzuuUBqbIkQt2gGnkGMZw==
          </Modulus>
        <Exponent>AQAB</Exponent>
      </RSAKeyValue>
    </KeyValue>
    <X509Data>
      <X509Certificate>
          MIIICDCCBfCgAwIBAgIITX2jE5KT+zswDQYJKoZIhvcNAQELBQAwWzEXMBUGA1UEBRMOUlVD
          IDgwMDUwMTcyLTExGjAYBgNVBAMTEUNBLURPQ1VNRU5UQSBTLkEuMRcwFQYDVQQKEw5ET0NV
          TUVOVEEgUy5BLjELMAkGA1UEBhMCUFkwHhcNMjEwMzI5MTU1MDIzWhcNMjMwMzI5MTYwMDIz
          WjCBqDELMAkGA1UEBhMCUFkxGTAXBgNVBAQMEEZSQU5DTyBWRUxBWlFVRVoxETAPBgNVBAUT
          CENJNDEwNDEzMRYwFAYDVQQqDA1PU0NBUiBBTEJFUlRPMRcwFQYDVQQKDA5QRVJTT05BIEZJ
          U0lDQTERMA8GA1UECwwIRklSTUEgRjIxJzAlBgNVBAMMHk9TQ0FSIEFMQkVSVE8gRlJBTkNP
          IFZFTEFaUVVFWjCCASIwDQYJKoZIhvcNAQEBBQADggEPADCCAQoCggEBALZZ/Y1o3h12gcBC
          /uL4RZ+lxH4lD4SGifqo7DOOghIJ9kcsCjaSDJ1nLUCF+G9s0KGYyaua6Rjnwuq7NhENUPk8
          1FxmTUaHMw5lAXYe7NbcRGy4xV2c9IlHgTAA/fU8lNmxSrVsF6nuHhaHFl8kKw32KUwwx18Q
          Hf0AR5YgDDwspdhqbHUE6iQ/HqYsrK0ZxWwbyB6jHU7Q+eAznjEzTMg00M+JZ8MN/tMKJudy
          rcs94OquyWKJOVeieiPRaK38F7n3gvEcudtRyo3exmb1Vvd6ThGI8xLIt+BzyHTea3ulreLD
          cY/jaO2rZphJUkdcnSzs7rlAamyJELdoBp5BjGcCAwEAAaOCA4AwggN8MAwGA1UdEwEB/wQC
          MAAwDgYDVR0PAQH/BAQDAgXgMCoGA1UdJQEB/wQgMB4GCCsGAQUFBwMBBggrBgEFBQcDAgYI
          KwYBBQUHAwQwHQYDVR0OBBYEFHRCy7lJTWEj+Euy9UjW4ySIrIgOMIGXBggrBgEFBQcBAQSB
          ijCBhzA6BggrBgEFBQcwAYYuaHR0cHM6Ly93d3cuZG9jdW1lbnRhLmNvbS5weS9maXJtYWRp
          Z2l0YWwvb3NjcDBJBggrBgEFBQcwAoY9aHR0cHM6Ly93d3cuZG9jdW1lbnRhLmNvbS5weS9m
          aXJtYWRpZ2l0YWwvZGVzY2FyZ2FzL2NhZG9jLmNydDAfBgNVHSMEGDAWgBRAJqwmXGKPxvUC
          VOSNwRom1u6lsjBPBgNVHR8ESDBGMESgQqBAhj5odHRwczovL3d3dy5kb2N1bWVudGEuY29t
          LnB5L2Zpcm1hZGlnaXRhbC9kZXNjYXJnYXMvY3JsZG9jLmNybDAkBgNVHREEHTAbgRloZXNx
          dWl2ZWxAdGFwZXBvcmEuY29tLnB5MIIB3QYDVR0gBIIB1DCCAdAwggHMBg4rBgEEAYL5OwEB
          AQYBATCCAbgwPwYIKwYBBQUHAgEWM2h0dHBzOi8vd3d3LmRvY3VtZW50YS5jb20ucHkvZmly
          bWFkaWdpdGFsL2Rlc2NhcmdhczCBwAYIKwYBBQUHAgIwgbMagbBFc3RlIGVzIHVuIGNlcnRp
          ZmljYWRvIGRlIHBlcnNvbmEgZu1zaWNhIGN1eWEgY2xhdmUgcHJpdmFkYSBlc3ThIGNvbnRl
          bmlkYSBlbiB1biBt82R1bG8gZGUgaGFyZHdhcmUgc2VndXJvIHkgc3UgZmluYWxpZGFkIGVz
          IGF1dGVudGljYXIgYSBzdSB0aXR1bGFyIG8gZ2VuZXJhciBmaXJtYXMgZGlnaXRhbGVzLjCB
          sQYIKwYBBQUHAgIwgaQagaFUaGlzIGlzIGFuIGVuZCB1c2VyIGNlcnRpZmljYXRlIHdob3Nl
          IHByaXZhdGUga2V5IGlzIGVtYmVkZGVkIHdpdGhpbiBhIHNlY3VyZSBoYXJkd2FyZSBtb2R1
          bGUgdGhhdCBhaW1zIHRvIGF1dGhlbnRpY2F0ZSBpdHMgb3duZXIgb3IgZ2VuZXJhdGUgZGln
          aXRhbCBzaWduYXR1cmVzLjANBgkqhkiG9w0BAQsFAAOCAgEArtdcxX51nimQWulRGOQ+2+vZ
          e7WCeg7tPk+9OHJ4DZZBweOneysnKk6JyfoEJHE3Gc0fjP8t6HGbMKWoL/y/VIsFdGsu+L1L
          WhL3CbJtxXwBpZf9FhWH3tY+DGHyae6YNDB7FaoA/w1n0upTbXj31zPSvAGm1w4tgm254XJQ
          SFzlTWcGNxlvM4HrP2ySD1fI6zvvXPcXO0JVy333gIamh1phQ9UvPWLAIcQXA7X7RYBg0I+D
          SsuAhEuTnv8NfXxCaB8+3acB1ikHMPhdpSegt5+BbHUnbR/dvUbaobgaqA9JRc+mNWyRR5lu
          V9ba1TjzplwPUGroOeMmIrcWhCp/NFZM9EqHriOHMp2fI0Gz29lwAACl6JfuCsZOpNOx6sT5
          XuFepItioG/iWfHCVh6v/SkuSQGX1RdZyv6Be34NBEfisEJsEGYuQYYQ1kIg6M6RARxoiswB
          OCqisr08nTchZYOUjlYd51sieMu8Ai2+8WTvRag/1x9JSddTMoxj0I/DT/lGZ56szD2qK/Y8
          b1AAznBuxa0jNeh043iepUkYwc3yMOl+a9BvixTvXbgKnS3/SDn+04/aNKQrlaRMx0P6K79g
          bJe6kHNn0Q1V3JdmzmtYwrwhMqTVyddYV0HGWUQzPHlAx/2C4BZQiCxAqR0G19rN8fRIMA3A
          vc2LdFI+Q50=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jdgPnkZGWZhr5zj9RG2J6qH9ob4=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Wyz099IZoeeNJcCLOqJ9dPffvQs=</DigestValue>
      </Reference>
      <Reference URI="/xl/media/image1.emf?ContentType=image/x-emf">
        <DigestMethod Algorithm="http://www.w3.org/2000/09/xmldsig#sha1"/>
        <DigestValue>VekiHfxJmZeUtF3+fubSZz00kxw=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w48S2oHQE3MnqvJvnk/FqdtR3PE=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qXhkNP7qwVpgeDX5VE/fVxubRZQ=</DigestValue>
      </Reference>
      <Reference URI="/xl/sharedStrings.xml?ContentType=application/vnd.openxmlformats-officedocument.spreadsheetml.sharedStrings+xml">
        <DigestMethod Algorithm="http://www.w3.org/2000/09/xmldsig#sha1"/>
        <DigestValue>iH3ov3Bz1uXzPfL/j4Kj+aM/J7Q=</DigestValue>
      </Reference>
      <Reference URI="/xl/styles.xml?ContentType=application/vnd.openxmlformats-officedocument.spreadsheetml.styles+xml">
        <DigestMethod Algorithm="http://www.w3.org/2000/09/xmldsig#sha1"/>
        <DigestValue>AVrDDQFEJrBcTywUJYXngwyaGtI=</DigestValue>
      </Reference>
      <Reference URI="/xl/theme/theme1.xml?ContentType=application/vnd.openxmlformats-officedocument.theme+xml">
        <DigestMethod Algorithm="http://www.w3.org/2000/09/xmldsig#sha1"/>
        <DigestValue>AljKBzFz6OlMW8z8R4AcEBIFGSw=</DigestValue>
      </Reference>
      <Reference URI="/xl/workbook.xml?ContentType=application/vnd.openxmlformats-officedocument.spreadsheetml.sheet.main+xml">
        <DigestMethod Algorithm="http://www.w3.org/2000/09/xmldsig#sha1"/>
        <DigestValue>u1+MR6bgUw4/aWdsQJFqd/QzNOU=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pagIZr9DQvAe3ZgWWibw8CVdPco=</DigestValue>
      </Reference>
      <Reference URI="/xl/worksheets/sheet1.xml?ContentType=application/vnd.openxmlformats-officedocument.spreadsheetml.worksheet+xml">
        <DigestMethod Algorithm="http://www.w3.org/2000/09/xmldsig#sha1"/>
        <DigestValue>UTj709BeaqQ8aytGb6/oezSD4iI=</DigestValue>
      </Reference>
      <Reference URI="/xl/worksheets/sheet2.xml?ContentType=application/vnd.openxmlformats-officedocument.spreadsheetml.worksheet+xml">
        <DigestMethod Algorithm="http://www.w3.org/2000/09/xmldsig#sha1"/>
        <DigestValue>09WvQ636z8HXHR/FWECzBimHeas=</DigestValue>
      </Reference>
    </Manifest>
    <SignatureProperties>
      <SignatureProperty Id="idSignatureTime" Target="#idPackageSignature">
        <mdssi:SignatureTime>
          <mdssi:Format>YYYY-MM-DDThh:mm:ssTZD</mdssi:Format>
          <mdssi:Value>2021-03-29T16:04:17Z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{C761AC38-5996-4248-89C6-5A8F0D3F532F}</SetupID>
          <SignatureText>Oscar Franco</SignatureText>
          <SignatureImage/>
          <SignatureComments/>
          <WindowsVersion>6.2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AvGQAAkQwAACBFTUYAAAEAYBUAAIYAAAAHAAAAAAAAAAAAAAAAAAAAVgUAAAADAABYAQAAwQAAAAAAAAAAAAAAAAAAAMA/BQDo8QI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wwAAAAQAAAD2AAAAEAAAAMMAAAAEAAAANAAAAA0AAAAhAPAAAAAAAAAAAAAAAIA/AAAAAAAAAAAAAIA/AAAAAAAAAAAAAAAAAAAAAAAAAAAAAAAAAAAAAAAAAAAlAAAADAAAAAAAAIAoAAAADAAAAAMAAABSAAAAcAEAAAMAAAD1////AAAAAAAAAAAAAAAAkAEAAAAAAAEAAAAAdABhAGgAbwBtAGEAAAAAAAAAAAAAAAAAAAAAAAAAAAAAAAAAAAAAAAAAAAAAAAAAAAAAAAAAAAAAAAAAAAAAAAAAu3UAAAAABgAAAFCVewSc1BkApQoBBqUKBv//////AQAAAJDiSwABAAAIMg4AAAICAAD/////SCQAAAEGAQCgCXQEAAAAAKUKBv/ozxkAAgIAAA4CEgACAgAAAAAAAIDQGQBqzJt2ADgrAiDKm3Z7zJt2CAAAAAAAAAAAOCsCAAAAAIIAAAGQ4ksAEIR/AgAAAAAAAAAAAAAAAAAAAAAAAAAAAAAAAAAAAAAAAAAAAAAAAAEAAAAAAAAA////5wAAKwIQOCsCAAAAAAAAAAAQOCsCAAAAAP////+ZDgAAAAAAABjTGQAo0xkAAAAAAAEAAAAo0xkAAAAAAACHBAJkdgAIAAAAACUAAAAMAAAAAwAAABgAAAAMAAAAAAAAAhIAAAAMAAAAAQAAAB4AAAAYAAAAwwAAAAQAAAD3AAAAEQAAAFQAAACEAAAAxAAAAAQAAAD1AAAAEAAAAAEAAADRdslBqwrJQcQAAAAEAAAACQAAAEwAAAAAAAAAAAAAAAAAAAD//////////2AAAAAyADkALwAzAC8AMgAwADIAMQAA/wYAAAAGAAAABAAAAAYAAAAEAAAABgAAAAYAAAAGAAAABgAAAEsAAAAQAAAAAAAAAAUAAAAlAAAADAAAAA0AAIAnAAAAGAAAAAQAAAAAAAAAAAAAAgAAAAAlAAAADAAAAAQAAABMAAAAZAAAAAAAAAAAAAAA//////////8AAAAAFgAAAAAAAABFAAAAIQDwAAAAAAAAAAAAAACAPwAAAAAAAAAAAACAPwAAAAAAAAAAAAAAAAAAAAAAAAAAAAAAAAAAAAAAAAAAJQAAAAwAAAAAAACAJQAAAAwAAAAEAAAATAAAAGQAAAAAAAAAAAAAAP//////////AAAAABYAAAAAAQAAAAAAACEA8AAAAAAAAAAAAAAAgD8AAAAAAAAAAAAAgD8AAAAAAAAAAAAAAAAAAAAAAAAAAAAAAAAAAAAAAAAAACUAAAAMAAAAAAAAgCUAAAAMAAAABAAAAEwAAABkAAAAAAAAAAAAAAD//////////wABAAAWAAAAAAAAAEUAAAAhAPAAAAAAAAAAAAAAAIA/AAAAAAAAAAAAAIA/AAAAAAAAAAAAAAAAAAAAAAAAAAAAAAAAAAAAAAAAAAAlAAAADAAAAAAAAIAlAAAADAAAAAQAAABMAAAAZAAAAAAAAABbAAAA/wAAAFwAAAAAAAAAWwAAAAABAAACAAAAIQDwAAAAAAAAAAAAAACAPwAAAAAAAAAAAACAPwAAAAAAAAAAAAAAAAAAAAAAAAAAAAAAAAAAAAAAAAAAJQAAAAwAAAAAAACAKAAAAAwAAAAEAAAAJwAAABgAAAAEAAAAAAAAAP///wIAAAAAJQAAAAwAAAAEAAAATAAAAGQAAAAAAAAAFgAAAP8AAABaAAAAAAAAABYAAAAAAQAARQAAACEA8AAAAAAAAAAAAAAAgD8AAAAAAAAAAAAAgD8AAAAAAAAAAAAAAAAAAAAAAAAAAAAAAAAAAAAAAAAAACUAAAAMAAAAAAAAgCgAAAAMAAAABAAAACcAAAAYAAAABAAAAAAAAAD///8CAAAAACUAAAAMAAAABAAAAEwAAABkAAAACQAAADcAAAAfAAAAWgAAAAkAAAA3AAAAFwAAACQAAAAhAPAAAAAAAAAAAAAAAIA/AAAAAAAAAAAAAIA/AAAAAAAAAAAAAAAAAAAAAAAAAAAAAAAAAAAAAAAAAAAlAAAADAAAAAAAAIAoAAAADAAAAAQAAABSAAAAcAEAAAQAAADg////AAAAAAAAAAAAAAAAkAEAAAAAAAEAAAAAYQByAGkAYQBsAAAAAAAAAAAAAAAAAAAAAAAAAAAAAAAAAAAAAAAAAAAAAAAAAAAAAAAAAAAAAAAAAAAAAAAAAAAAGQCJbFR2EQ4BcgCjwgh4AAAAVLMZADnTCTqwshkAgtR/cBEOAXLAshkAuLIZALyyGQAAAAAAIAAAAAEAAADkpdIHAAAAAACjwgh4AAAAVLMZACSIoBBEsxkAP+a7dUCtwXUK+goA5KXSB0zmu3UEgCAAeAAAABizGQAmzn9wAAABclCzGQABAAAAVLMZAAAAAAAkiKAQAAAAABEOAXK3m4BwEQ4BcgCjwgh4AAAAVLMZAAAAAAAkiKAQAAAAAAAAAAAAAAoAx6bLA0sPCvo8EsB27lpUdksPCvrg////Sw8K+sxnMgJIJAAACvoAAAAAAAAAAAAAAIcEAuDEVXZkdgAIAAAAACUAAAAMAAAABAAAABgAAAAMAAAAAAAAAhIAAAAMAAAAAQAAABYAAAAMAAAACAAAAFQAAABUAAAACgAAADcAAAAeAAAAWgAAAAEAAADRdslBqwrJQQoAAABbAAAAAQAAAEwAAAAEAAAACQAAADcAAAAgAAAAWwAAAFAAAABYAAAAFQAAABYAAAAMAAAAAAAAACUAAAAMAAAADQAAgCcAAAAYAAAABQAAAAAAAAD///8CAAAAACUAAAAMAAAABQAAAEwAAABkAAAAKQAAABkAAAD2AAAAWgAAACkAAAAZAAAAzgAAAEIAAAAhAPAAAAAAAAAAAAAAAIA/AAAAAAAAAAAAAIA/AAAAAAAAAAAAAAAAAAAAAAAAAAAAAAAAAAAAAAAAAAAlAAAADAAAAAAAAIAoAAAADAAAAAUAAAAnAAAAGAAAAAUAAAAAAAAA////AgAAAAAlAAAADAAAAAUAAABMAAAAZAAAACkAAAAZAAAA9gAAAFcAAAApAAAAGQAAAM4AAAA/AAAAIQDwAAAAAAAAAAAAAACAPwAAAAAAAAAAAACAPwAAAAAAAAAAAAAAAAAAAAAAAAAAAAAAAAAAAAAAAAAAJQAAAAwAAAAAAACAKAAAAAwAAAAFAAAAJwAAABgAAAAFAAAAAAAAAP///wIAAAAAJQAAAAwAAAAFAAAATAAAAGQAAAApAAAARQAAAIYAAABXAAAAKQAAAEUAAABeAAAAEwAAACEA8AAAAAAAAAAAAAAAgD8AAAAAAAAAAAAAgD8AAAAAAAAAAAAAAAAAAAAAAAAAAAAAAAAAAAAAAAAAACUAAAAMAAAAAAAAgCgAAAAMAAAABQAAAFIAAABwAQAABQAAAPD///8AAAAAAAAAAAAAAACQAQAAAAAAAQAAAAB0AGEAaABvAG0AYQAAAAAAAAAAAAAAAAAAAAAAAAAAAAAAAAAAAAAAAAAAAAAAAAAAAAAAAAAAAAAAAAAAAAAAAAAAAAg5KwIGAAAAuK4ZAAYAAAAUEwQCCDkrApitGQADAAAAKuF+cAg5KwIGAAAAuK4ZAAo8AAADAAAADLtPAAAAAAAIOSsCXg0BOgEAAAAorxkAFK4ZAD/mu3VArcF1CjgKAAy7TwBM5rt10MRgcTCvGQAArxkAc8J/cNDEYHEAAGsyAIAAAAEAAACCwn9wAQAAAAQAAAAIAAAAZAUBACAAOAAAAAAAAAAAAAAAAAAAAAAAAAAAABwAAAFUJAAAAAAKAJe7ywM2Dwo4PBLAdu5aVHY2Dwo48P///zYPCjh4ZzICSCQAAAo4AAAAAAAAmK4ZAJ3ZWXYAAAAAAIcEAmR2AAgAAAAAJQAAAAwAAAAFAAAAGAAAAAwAAAAAAAACEgAAAAwAAAABAAAAHgAAABgAAAApAAAARQAAAIcAAABYAAAAVAAAAJQAAAAqAAAARQAAAIUAAABXAAAAAQAAANF2yUGrCslBKgAAAEUAAAAMAAAATAAAAAAAAAAAAAAAAAAAAP//////////ZAAAAE8AcwBjAGEAcgAgAEYAcgBhAG4AYwBvAAwAAAAHAAAABwAAAAgAAAAGAAAABQAAAAgAAAAGAAAACAAAAAkAAAAHAAAACQ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UAAAAMAAAAAwAAABgAAAAMAAAAAAAAAhIAAAAMAAAAAQAAAB4AAAAYAAAACQAAAGAAAAD3AAAAbQAAAFQAAACUAAAACgAAAGAAAABJAAAAbAAAAAEAAADRdslBqwrJQQoAAABgAAAADAAAAEwAAAAAAAAAAAAAAAAAAAD//////////2QAAABPAHMAYwBhAHIAIABGAHIAYQBuAGMAbwAIAAAABQAAAAUAAAAGAAAABAAAAAMAAAAGAAAABAAAAAYAAAAGAAAABQAAAAYAAABLAAAAEAAAAAAAAAAFAAAAJQAAAAwAAAANAACAJwAAABgAAAAGAAAAAAAAAP///wIAAAAAJQAAAAwAAAAGAAAATAAAAGQAAAAJAAAAcAAAAPYAAAB8AAAACQAAAHAAAADuAAAADQAAACEA8AAAAAAAAAAAAAAAgD8AAAAAAAAAAAAAgD8AAAAAAAAAAAAAAAAAAAAAAAAAAAAAAAAAAAAAAAAAACUAAAAMAAAAAAAAgCgAAAAMAAAABgAAACUAAAAMAAAAAwAAABgAAAAMAAAAAAAAAhIAAAAMAAAAAQAAAB4AAAAYAAAACQAAAHAAAAD3AAAAfQAAAFQAAACIAAAACgAAAHAAAAA8AAAAfAAAAAEAAADRdslBqwrJQQoAAABwAAAACgAAAEwAAAAAAAAAAAAAAAAAAAD//////////2AAAABQAHIAZQBzAGkAZABlAG4AdABlAAYAAAAEAAAABgAAAAUAAAACAAAABgAAAAYAAAAGAAAABAAAAAYAAABLAAAAEAAAAAAAAAAFAAAAJQAAAAwAAAANAACACgAAABAAAAAAAAAAAAAAAA4AAAAUAAAAAAAAABAAAAAUAAAA</Object>
  <Object Id="idInvalidSigLnImg">AQAAAGwAAAAAAAAAAAAAAP8AAAB/AAAAAAAAAAAAAAAvGQAAkQwAACBFTUYAAAEAABkAAIwAAAAHAAAAAAAAAAAAAAAAAAAAVgUAAAADAABYAQAAwQAAAAAAAAAAAAAAAAAAAMA/BQDo8QI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dnI////pcvc2fH4YsnqLbrpW8jo6+/v//Tw/+/g/+vg/+jdw9HTaYib5urt7dj///+YvMT5/f3Z8Pi85/bU8vn6/Pr//fr/8On/7eD/5duzvL9khJXn6+7I7f///63a54SmraHH0JnD0Haarb3l88jy/4KdqrHS33CElJK2xG2Moebp7djIcJiwdJqykKjAgqGygqGykKjAZoykYIigiaK5bYudkKjAa4ibUHCA5ers7dgnAAAAGAAAAAMAAAAAAAAA////AgAAAAAlAAAADAAAAAMAAABMAAAAZAAAACIAAAAEAAAAawAAABAAAAAiAAAABAAAAEoAAAANAAAAIQDwAAAAAAAAAAAAAACAPwAAAAAAAAAAAACAPwAAAAAAAAAAAAAAAAAAAAAAAAAAAAAAAAAAAAAAAAAAJQAAAAwAAAAAAACAKAAAAAwAAAADAAAAUgAAAHABAAADAAAA9f///wAAAAAAAAAAAAAAAJABAAAAAAABAAAAAHQAYQBoAG8AbQBhAAAAAAAAAAAAAAAAAAAAAAAAAAAAAAAAAAAAAAAAAAAAAAAAAAAAAAAAAAAAAAAAAAAAAAAAALt1AAAAAAYAAABQlXsEnNQZAKUKAQalCgb//////wEAAACQ4ksAAQAACDIOAAACAgAA/////0gkAAABBgEAoAl0BAAAAAClCgb/6M8ZAAICAAAOAhIAAgIAAAAAAACA0BkAasybdgA4KwIgypt2e8ybdggAAAAAAAAAADgrAgAAAACCAAABkOJLABCEfwIAAAAAAAAAAAAAAAAAAAAAAAAAAAAAAAAAAAAAAAAAAAAAAAABAAAAAAAAAP///+cAACsCEDgrAgAAAAAAAAAAEDgrAgAAAAD/////mQ4AAAAAAAAY0xkAKNMZAAAAAAABAAAAKNMZAAAAAAAAhwQCZHYACAAAAAAlAAAADAAAAAMAAAAYAAAADAAAAP8AAAISAAAADAAAAAEAAAAeAAAAGAAAACIAAAAEAAAAbAAAABEAAABUAAAAqAAAACMAAAAEAAAAagAAABAAAAABAAAA0XbJQasKyUEjAAAABAAAAA8AAABMAAAAAAAAAAAAAAAAAAAA//////////9sAAAARgBpAHIAbQBhACAAbgBvACAAdgDhAGwAaQBkAGEAAIAGAAAAAgAAAAQAAAAIAAAABgAAAAMAAAAGAAAABgAAAAMAAAAGAAAABgAAAAIAAAAC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BkAiWxUdhEOAXIAo8IIeAAAAFSzGQA50wk6sLIZAILUf3ARDgFywLIZALiyGQC8shkAAAAAACAAAAABAAAA5KXSBwAAAAAAo8IIeAAAAFSzGQAkiKAQRLMZAD/mu3VArcF1CvoKAOSl0gdM5rt1BIAgAHgAAAAYsxkAJs5/cAAAAXJQsxkAAQAAAFSzGQAAAAAAJIigEAAAAAARDgFyt5uAcBEOAXIAo8IIeAAAAFSzGQAAAAAAJIigEAAAAAAAAAAAAAAKAMemywNLDwr6PBLAdu5aVHZLDwr64P///0sPCvrMZzICSCQAAAr6AAAAAAAAAAAAAACHBALgxFV2ZHYACAAAAAAlAAAADAAAAAQAAAAYAAAADAAAAAAAAAISAAAADAAAAAEAAAAWAAAADAAAAAgAAABUAAAAVAAAAAoAAAA3AAAAHgAAAFoAAAABAAAA0XbJQasKyUE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GAAAAVwAAACkAAABFAAAAXgAAABMAAAAhAPAAAAAAAAAAAAAAAIA/AAAAAAAAAAAAAIA/AAAAAAAAAAAAAAAAAAAAAAAAAAAAAAAAAAAAAAAAAAAlAAAADAAAAAAAAIAoAAAADAAAAAUAAABSAAAAcAEAAAUAAADw////AAAAAAAAAAAAAAAAkAEAAAAAAAEAAAAAdABhAGgAbwBtAGEAAAAAAAAAAAAAAAAAAAAAAAAAAAAAAAAAAAAAAAAAAAAAAAAAAAAAAAAAAAAAAAAAAAAAAAAAAAAIOSsCBgAAALiuGQAGAAAAFBMEAgg5KwKYrRkAAwAAACrhfnAIOSsCBgAAALiuGQAKPAAAAwAAAAy7TwAAAAAACDkrAl4NAToBAAAAKK8ZABSuGQA/5rt1QK3BdQo4CgAMu08ATOa7ddDEYHEwrxkAAK8ZAHPCf3DQxGBxAABrMgCAAAABAAAAgsJ/cAEAAAAEAAAACAAAAGQFAQAgADgAAAAAAAAAAAAAAAAAAAAAAAAAAAAcAAABVCQAAAAACgCXu8sDNg8KODwSwHbuWlR2Ng8KOPD///82Dwo4eGcyAkgkAAAKOAAAAAAAAJiuGQCd2Vl2AAAAAACHBAJkdgAIAAAAACUAAAAMAAAABQAAABgAAAAMAAAAAAAAAhIAAAAMAAAAAQAAAB4AAAAYAAAAKQAAAEUAAACHAAAAWAAAAFQAAACUAAAAKgAAAEUAAACFAAAAVwAAAAEAAADRdslBqwrJQSoAAABFAAAADAAAAEwAAAAAAAAAAAAAAAAAAAD//////////2QAAABPAHMAYwBhAHIAIABGAHIAYQBuAGMAbwAMAAAABwAAAAcAAAAIAAAABgAAAAUAAAAIAAAABgAAAAgAAAAJAAAABwAAAAk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lAAAADAAAAAMAAAAYAAAADAAAAAAAAAISAAAADAAAAAEAAAAeAAAAGAAAAAkAAABgAAAA9wAAAG0AAABUAAAAlAAAAAoAAABgAAAASQAAAGwAAAABAAAA0XbJQasKyUEKAAAAYAAAAAwAAABMAAAAAAAAAAAAAAAAAAAA//////////9kAAAATwBzAGMAYQByACAARgByAGEAbgBjAG8ACAAAAAUAAAAFAAAABgAAAAQAAAADAAAABgAAAAQAAAAGAAAABgAAAAUAAAAGAAAASwAAABAAAAAAAAAABQAAACUAAAAMAAAADQAAgCcAAAAYAAAABgAAAAAAAAD///8CAAAAACUAAAAMAAAABgAAAEwAAABkAAAACQAAAHAAAAD2AAAAfAAAAAkAAABwAAAA7gAAAA0AAAAhAPAAAAAAAAAAAAAAAIA/AAAAAAAAAAAAAIA/AAAAAAAAAAAAAAAAAAAAAAAAAAAAAAAAAAAAAAAAAAAlAAAADAAAAAAAAIAoAAAADAAAAAYAAAAlAAAADAAAAAMAAAAYAAAADAAAAAAAAAISAAAADAAAAAEAAAAeAAAAGAAAAAkAAABwAAAA9wAAAH0AAABUAAAAiAAAAAoAAABwAAAAPAAAAHwAAAABAAAA0XbJQasKyUEKAAAAcAAAAAoAAABMAAAAAAAAAAAAAAAAAAAA//////////9gAAAAUAByAGUAcwBpAGQAZQBuAHQAZQAGAAAABAAAAAYAAAAFAAAAAgAAAAYAAAAGAAAABgAAAAQAAAAGAAAASwAAABAAAAAAAAAABQAAACUAAAAMAAAADQAAgAoAAAAQAAAAAAAAAAA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30092020</vt:lpstr>
      <vt:lpstr>31122020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nora</dc:creator>
  <cp:lastModifiedBy>Tape Pora sa</cp:lastModifiedBy>
  <dcterms:created xsi:type="dcterms:W3CDTF">2020-09-08T15:19:43Z</dcterms:created>
  <dcterms:modified xsi:type="dcterms:W3CDTF">2021-03-29T16:04:16Z</dcterms:modified>
</cp:coreProperties>
</file>